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0.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1.xml" ContentType="application/vnd.openxmlformats-officedocument.spreadsheetml.comments+xml"/>
  <Override PartName="/xl/drawings/drawing21.xml" ContentType="application/vnd.openxmlformats-officedocument.drawing+xml"/>
  <Override PartName="/xl/comments12.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3.xml" ContentType="application/vnd.openxmlformats-officedocument.spreadsheetml.comment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4.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omments16.xml" ContentType="application/vnd.openxmlformats-officedocument.spreadsheetml.comments+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270" windowWidth="10245" windowHeight="10140" tabRatio="949" activeTab="1"/>
  </bookViews>
  <sheets>
    <sheet name="Đánh giá" sheetId="1" r:id="rId1"/>
    <sheet name="MS3BM-TTDGNCU" sheetId="5" r:id="rId2"/>
    <sheet name="MS2BM-TTDGNCU 8,3" sheetId="35" r:id="rId3"/>
    <sheet name="MS2BM-TTDGNCU 8,2" sheetId="32" r:id="rId4"/>
    <sheet name="MS2BM-TTDGNCU_8,1" sheetId="34" r:id="rId5"/>
    <sheet name="MS2BM-TTDGNCU_7.1" sheetId="30" r:id="rId6"/>
    <sheet name="MS2BM-TTDGNCU 7,2" sheetId="31" r:id="rId7"/>
    <sheet name="MS2BM-TTDGNCU 7,3" sheetId="28" r:id="rId8"/>
    <sheet name="MS2BM-TTDGNCU 7,2 (2)" sheetId="33" r:id="rId9"/>
    <sheet name="MS1BM-TTDGNCU" sheetId="2" state="hidden" r:id="rId10"/>
    <sheet name="MS2BM-TTDGNCU_6,2" sheetId="29" r:id="rId11"/>
    <sheet name="MS2BM-TTDGNCU6,3" sheetId="27" r:id="rId12"/>
    <sheet name="MS2BM-TTDGNCU_6,2)" sheetId="26" r:id="rId13"/>
    <sheet name="MS2BM-TTDGNCU_6,1" sheetId="25" r:id="rId14"/>
    <sheet name="MS2BM-TTDGNCU_5,1" sheetId="22" r:id="rId15"/>
    <sheet name="MS2BM-TTDGNCU_5,2" sheetId="24" r:id="rId16"/>
    <sheet name="MS2BM-TTDGNCU_5,3" sheetId="23" r:id="rId17"/>
    <sheet name="MS2BM-TTDGNCU_3,3" sheetId="18" r:id="rId18"/>
    <sheet name="MS2BM-TTDGNCU_3,2" sheetId="17" r:id="rId19"/>
    <sheet name="MS2BM-TTDGNCU_3,1" sheetId="16" r:id="rId20"/>
    <sheet name="MS2BM-TTDGNCU_4,1" sheetId="19" r:id="rId21"/>
    <sheet name="MS2BM-TTDGNCU_4,2" sheetId="21" r:id="rId22"/>
    <sheet name="MS2BM-TTDGNCU_4,3" sheetId="20" r:id="rId23"/>
    <sheet name="MS2BM-TTDGNCU_1.1" sheetId="4" r:id="rId24"/>
    <sheet name="MS2BM-TTDGNCU_1.2" sheetId="6" r:id="rId25"/>
    <sheet name="MS2BM-TTDGNCU_1.3 " sheetId="12" r:id="rId26"/>
    <sheet name="MS2BM-TTDGNCU_2.1 (2)" sheetId="13" r:id="rId27"/>
    <sheet name="MS2BM-TTDGNCU_2.3" sheetId="39" r:id="rId28"/>
    <sheet name="MS2BM-TTDGNCU_10.1" sheetId="40" r:id="rId29"/>
    <sheet name="MS2BM-TTDGNCU_10.2" sheetId="41" r:id="rId30"/>
    <sheet name="MS2BM-TTDGNCU_10.3" sheetId="42" r:id="rId31"/>
    <sheet name="MS2BM-TTDGNCU_2.2" sheetId="38" r:id="rId32"/>
    <sheet name="MS2BM-TTDGNCU 9.1" sheetId="36" r:id="rId33"/>
    <sheet name="MS2BM-TTDGNCU_9.2" sheetId="37" r:id="rId34"/>
    <sheet name="MS2BM-TTDGNCU_9.3" sheetId="14" r:id="rId35"/>
  </sheets>
  <definedNames>
    <definedName name="_xlnm.Print_Titles" localSheetId="6">'MS2BM-TTDGNCU 7,2'!$13:$14</definedName>
    <definedName name="_xlnm.Print_Titles" localSheetId="8">'MS2BM-TTDGNCU 7,2 (2)'!$13:$14</definedName>
    <definedName name="_xlnm.Print_Titles" localSheetId="2">'MS2BM-TTDGNCU 8,3'!$13:$14</definedName>
    <definedName name="_xlnm.Print_Titles" localSheetId="32">'MS2BM-TTDGNCU 9.1'!$13:$14</definedName>
    <definedName name="_xlnm.Print_Titles" localSheetId="23">'MS2BM-TTDGNCU_1.1'!$13:$14</definedName>
    <definedName name="_xlnm.Print_Titles" localSheetId="28">'MS2BM-TTDGNCU_10.1'!$13:$14</definedName>
    <definedName name="_xlnm.Print_Titles" localSheetId="26">'MS2BM-TTDGNCU_2.1 (2)'!$13:$14</definedName>
    <definedName name="_xlnm.Print_Titles" localSheetId="19">'MS2BM-TTDGNCU_3,1'!$13:$14</definedName>
    <definedName name="_xlnm.Print_Titles" localSheetId="20">'MS2BM-TTDGNCU_4,1'!$13:$14</definedName>
    <definedName name="_xlnm.Print_Titles" localSheetId="15">'MS2BM-TTDGNCU_5,2'!$13:$14</definedName>
    <definedName name="_xlnm.Print_Titles" localSheetId="10">'MS2BM-TTDGNCU_6,2'!$13:$14</definedName>
    <definedName name="_xlnm.Print_Titles" localSheetId="12">'MS2BM-TTDGNCU_6,2)'!$13:$14</definedName>
    <definedName name="_xlnm.Print_Titles" localSheetId="1">'MS3BM-TTDGNCU'!$8:$8</definedName>
  </definedNames>
  <calcPr calcId="144525"/>
</workbook>
</file>

<file path=xl/calcChain.xml><?xml version="1.0" encoding="utf-8"?>
<calcChain xmlns="http://schemas.openxmlformats.org/spreadsheetml/2006/main">
  <c r="D28" i="42" l="1"/>
  <c r="E24" i="42"/>
  <c r="D24" i="42"/>
  <c r="F23" i="42"/>
  <c r="F22" i="42"/>
  <c r="F21" i="42"/>
  <c r="F20" i="42"/>
  <c r="F19" i="42"/>
  <c r="F18" i="42"/>
  <c r="F17" i="42"/>
  <c r="F16" i="42"/>
  <c r="F15" i="42"/>
  <c r="F24" i="42" s="1"/>
  <c r="D25" i="42" s="1"/>
  <c r="E5" i="42"/>
  <c r="E24" i="41"/>
  <c r="D24" i="41"/>
  <c r="F23" i="41"/>
  <c r="F22" i="41"/>
  <c r="F21" i="41"/>
  <c r="F20" i="41"/>
  <c r="F19" i="41"/>
  <c r="F18" i="41"/>
  <c r="F17" i="41"/>
  <c r="F16" i="41"/>
  <c r="F15" i="41"/>
  <c r="F24" i="41" s="1"/>
  <c r="D25" i="41" s="1"/>
  <c r="C8" i="41"/>
  <c r="E5" i="41"/>
  <c r="D28" i="41" s="1"/>
  <c r="D28" i="40"/>
  <c r="E24" i="40"/>
  <c r="D24" i="40"/>
  <c r="F23" i="40"/>
  <c r="F22" i="40"/>
  <c r="F21" i="40"/>
  <c r="F20" i="40"/>
  <c r="F19" i="40"/>
  <c r="F18" i="40"/>
  <c r="F17" i="40"/>
  <c r="F16" i="40"/>
  <c r="F15" i="40"/>
  <c r="F24" i="40" s="1"/>
  <c r="D25" i="40" s="1"/>
  <c r="D28" i="14"/>
  <c r="E5" i="14"/>
  <c r="D28" i="36"/>
  <c r="D28" i="38" s="1"/>
  <c r="D28" i="39"/>
  <c r="E24" i="39"/>
  <c r="D24" i="39"/>
  <c r="F23" i="39"/>
  <c r="F22" i="39"/>
  <c r="F21" i="39"/>
  <c r="F20" i="39"/>
  <c r="F19" i="39"/>
  <c r="F18" i="39"/>
  <c r="F17" i="39"/>
  <c r="F16" i="39"/>
  <c r="F15" i="39"/>
  <c r="F24" i="39" s="1"/>
  <c r="D25" i="39" s="1"/>
  <c r="E5" i="39"/>
  <c r="E24" i="38"/>
  <c r="D24" i="38"/>
  <c r="F23" i="38"/>
  <c r="F22" i="38"/>
  <c r="F21" i="38"/>
  <c r="F20" i="38"/>
  <c r="F19" i="38"/>
  <c r="F18" i="38"/>
  <c r="F17" i="38"/>
  <c r="F16" i="38"/>
  <c r="F15" i="38"/>
  <c r="F24" i="38" s="1"/>
  <c r="D25" i="38" s="1"/>
  <c r="E5" i="38"/>
  <c r="D28" i="37"/>
  <c r="E24" i="37"/>
  <c r="D24" i="37"/>
  <c r="F23" i="37"/>
  <c r="F22" i="37"/>
  <c r="F21" i="37"/>
  <c r="F20" i="37"/>
  <c r="F19" i="37"/>
  <c r="F18" i="37"/>
  <c r="F17" i="37"/>
  <c r="F16" i="37"/>
  <c r="F15" i="37"/>
  <c r="F24" i="37" s="1"/>
  <c r="D25" i="37" s="1"/>
  <c r="E5" i="37"/>
  <c r="E24" i="36"/>
  <c r="D24" i="36"/>
  <c r="F23" i="36"/>
  <c r="F22" i="36"/>
  <c r="F21" i="36"/>
  <c r="F20" i="36"/>
  <c r="F19" i="36"/>
  <c r="F18" i="36"/>
  <c r="F17" i="36"/>
  <c r="F16" i="36"/>
  <c r="F15" i="36"/>
  <c r="E5" i="27"/>
  <c r="E5" i="25"/>
  <c r="E27" i="40" l="1"/>
  <c r="C27" i="40"/>
  <c r="F24" i="36"/>
  <c r="D25" i="36" s="1"/>
  <c r="E27" i="36"/>
  <c r="C27" i="36"/>
  <c r="C8" i="34"/>
  <c r="E5" i="32"/>
  <c r="D28" i="32" s="1"/>
  <c r="C10" i="32"/>
  <c r="C8" i="32"/>
  <c r="C7" i="32"/>
  <c r="C10" i="35"/>
  <c r="C8" i="35"/>
  <c r="C7" i="35"/>
  <c r="D28" i="35"/>
  <c r="E24" i="35"/>
  <c r="D24" i="35"/>
  <c r="F23" i="35"/>
  <c r="F22" i="35"/>
  <c r="F21" i="35"/>
  <c r="F20" i="35"/>
  <c r="F19" i="35"/>
  <c r="F18" i="35"/>
  <c r="F17" i="35"/>
  <c r="F16" i="35"/>
  <c r="F24" i="35" s="1"/>
  <c r="D25" i="35" s="1"/>
  <c r="F15" i="35"/>
  <c r="D28" i="34"/>
  <c r="E24" i="34"/>
  <c r="D24" i="34"/>
  <c r="F23" i="34"/>
  <c r="F22" i="34"/>
  <c r="F21" i="34"/>
  <c r="F20" i="34"/>
  <c r="F19" i="34"/>
  <c r="F18" i="34"/>
  <c r="F17" i="34"/>
  <c r="F16" i="34"/>
  <c r="F15" i="34"/>
  <c r="F24" i="34" s="1"/>
  <c r="D25" i="34" s="1"/>
  <c r="D28" i="33"/>
  <c r="E24" i="33"/>
  <c r="D24" i="33"/>
  <c r="F23" i="33"/>
  <c r="F22" i="33"/>
  <c r="F21" i="33"/>
  <c r="F20" i="33"/>
  <c r="F19" i="33"/>
  <c r="F18" i="33"/>
  <c r="F17" i="33"/>
  <c r="F16" i="33"/>
  <c r="F24" i="33" s="1"/>
  <c r="D25" i="33" s="1"/>
  <c r="F15" i="33"/>
  <c r="E24" i="32"/>
  <c r="D24" i="32"/>
  <c r="F23" i="32"/>
  <c r="F22" i="32"/>
  <c r="F21" i="32"/>
  <c r="F20" i="32"/>
  <c r="F19" i="32"/>
  <c r="F18" i="32"/>
  <c r="F17" i="32"/>
  <c r="F16" i="32"/>
  <c r="F15" i="32"/>
  <c r="F24" i="32" s="1"/>
  <c r="D25" i="32" s="1"/>
  <c r="D28" i="31"/>
  <c r="E24" i="31"/>
  <c r="D24" i="31"/>
  <c r="F23" i="31"/>
  <c r="F22" i="31"/>
  <c r="F21" i="31"/>
  <c r="F20" i="31"/>
  <c r="F19" i="31"/>
  <c r="F18" i="31"/>
  <c r="F17" i="31"/>
  <c r="F16" i="31"/>
  <c r="F24" i="31" s="1"/>
  <c r="D25" i="31" s="1"/>
  <c r="F15" i="31"/>
  <c r="E27" i="35" l="1"/>
  <c r="C27" i="35"/>
  <c r="E27" i="33"/>
  <c r="C27" i="33"/>
  <c r="E27" i="31"/>
  <c r="C27" i="31"/>
  <c r="D28" i="28"/>
  <c r="E24" i="30"/>
  <c r="D24" i="30"/>
  <c r="F23" i="30"/>
  <c r="F22" i="30"/>
  <c r="F21" i="30"/>
  <c r="F20" i="30"/>
  <c r="F19" i="30"/>
  <c r="F18" i="30"/>
  <c r="F17" i="30"/>
  <c r="F16" i="30"/>
  <c r="F15" i="30"/>
  <c r="F24" i="30" s="1"/>
  <c r="D25" i="30" s="1"/>
  <c r="D28" i="30"/>
  <c r="D28" i="29"/>
  <c r="E24" i="29"/>
  <c r="D24" i="29"/>
  <c r="F23" i="29"/>
  <c r="F22" i="29"/>
  <c r="F21" i="29"/>
  <c r="F20" i="29"/>
  <c r="F19" i="29"/>
  <c r="F18" i="29"/>
  <c r="F17" i="29"/>
  <c r="F16" i="29"/>
  <c r="F24" i="29" s="1"/>
  <c r="D25" i="29" s="1"/>
  <c r="F15" i="29"/>
  <c r="E24" i="28"/>
  <c r="D24" i="28"/>
  <c r="F23" i="28"/>
  <c r="F22" i="28"/>
  <c r="F21" i="28"/>
  <c r="F20" i="28"/>
  <c r="F19" i="28"/>
  <c r="F18" i="28"/>
  <c r="F17" i="28"/>
  <c r="F16" i="28"/>
  <c r="F15" i="28"/>
  <c r="F24" i="28" l="1"/>
  <c r="D25" i="28" s="1"/>
  <c r="E27" i="29"/>
  <c r="C27" i="29"/>
  <c r="D28" i="6" l="1"/>
  <c r="D28" i="4"/>
  <c r="D28" i="20"/>
  <c r="D28" i="19"/>
  <c r="D28" i="16"/>
  <c r="D28" i="17"/>
  <c r="D28" i="18"/>
  <c r="D28" i="23"/>
  <c r="D28" i="24"/>
  <c r="D28" i="22"/>
  <c r="D28" i="25"/>
  <c r="D28" i="26"/>
  <c r="D28" i="27"/>
  <c r="D16" i="5" l="1"/>
  <c r="C16" i="5"/>
  <c r="B16" i="5"/>
  <c r="D15" i="5"/>
  <c r="C15" i="5"/>
  <c r="B15" i="5"/>
  <c r="C14" i="5"/>
  <c r="E24" i="27"/>
  <c r="D24" i="27"/>
  <c r="F23" i="27"/>
  <c r="F22" i="27"/>
  <c r="F21" i="27"/>
  <c r="F20" i="27"/>
  <c r="F19" i="27"/>
  <c r="F18" i="27"/>
  <c r="F17" i="27"/>
  <c r="F16" i="27"/>
  <c r="F15" i="27"/>
  <c r="E24" i="26"/>
  <c r="D24" i="26"/>
  <c r="F23" i="26"/>
  <c r="F22" i="26"/>
  <c r="F21" i="26"/>
  <c r="F20" i="26"/>
  <c r="F19" i="26"/>
  <c r="F18" i="26"/>
  <c r="F17" i="26"/>
  <c r="F16" i="26"/>
  <c r="F15" i="26"/>
  <c r="E24" i="25"/>
  <c r="D24" i="25"/>
  <c r="F23" i="25"/>
  <c r="F22" i="25"/>
  <c r="F21" i="25"/>
  <c r="F20" i="25"/>
  <c r="F19" i="25"/>
  <c r="F18" i="25"/>
  <c r="F17" i="25"/>
  <c r="F16" i="25"/>
  <c r="F15" i="25"/>
  <c r="E24" i="24"/>
  <c r="D24" i="24"/>
  <c r="F23" i="24"/>
  <c r="F22" i="24"/>
  <c r="F21" i="24"/>
  <c r="F20" i="24"/>
  <c r="F19" i="24"/>
  <c r="F18" i="24"/>
  <c r="F17" i="24"/>
  <c r="F16" i="24"/>
  <c r="F15" i="24"/>
  <c r="E24" i="23"/>
  <c r="D24" i="23"/>
  <c r="F23" i="23"/>
  <c r="F22" i="23"/>
  <c r="F21" i="23"/>
  <c r="F20" i="23"/>
  <c r="F19" i="23"/>
  <c r="F18" i="23"/>
  <c r="F17" i="23"/>
  <c r="F16" i="23"/>
  <c r="F15" i="23"/>
  <c r="E5" i="23"/>
  <c r="E24" i="22"/>
  <c r="D24" i="22"/>
  <c r="F23" i="22"/>
  <c r="F22" i="22"/>
  <c r="F21" i="22"/>
  <c r="F20" i="22"/>
  <c r="F19" i="22"/>
  <c r="F18" i="22"/>
  <c r="F17" i="22"/>
  <c r="F16" i="22"/>
  <c r="F15" i="22"/>
  <c r="E5" i="22"/>
  <c r="C8" i="21"/>
  <c r="C8" i="20" s="1"/>
  <c r="E24" i="21"/>
  <c r="D24" i="21"/>
  <c r="F23" i="21"/>
  <c r="F22" i="21"/>
  <c r="F21" i="21"/>
  <c r="F20" i="21"/>
  <c r="F19" i="21"/>
  <c r="F18" i="21"/>
  <c r="F17" i="21"/>
  <c r="F16" i="21"/>
  <c r="F15" i="21"/>
  <c r="E5" i="21"/>
  <c r="D28" i="21" s="1"/>
  <c r="E24" i="20"/>
  <c r="D24" i="20"/>
  <c r="F23" i="20"/>
  <c r="F22" i="20"/>
  <c r="F21" i="20"/>
  <c r="F20" i="20"/>
  <c r="F19" i="20"/>
  <c r="F18" i="20"/>
  <c r="F17" i="20"/>
  <c r="F16" i="20"/>
  <c r="F15" i="20"/>
  <c r="F24" i="20" s="1"/>
  <c r="D25" i="20" s="1"/>
  <c r="E5" i="20"/>
  <c r="E24" i="19"/>
  <c r="D24" i="19"/>
  <c r="F23" i="19"/>
  <c r="F22" i="19"/>
  <c r="F21" i="19"/>
  <c r="F20" i="19"/>
  <c r="F19" i="19"/>
  <c r="F18" i="19"/>
  <c r="F24" i="19" s="1"/>
  <c r="D25" i="19" s="1"/>
  <c r="F17" i="19"/>
  <c r="F16" i="19"/>
  <c r="F15" i="19"/>
  <c r="E5" i="17"/>
  <c r="E5" i="18"/>
  <c r="E24" i="18"/>
  <c r="D24" i="18"/>
  <c r="F23" i="18"/>
  <c r="F22" i="18"/>
  <c r="F21" i="18"/>
  <c r="F20" i="18"/>
  <c r="F19" i="18"/>
  <c r="F18" i="18"/>
  <c r="F17" i="18"/>
  <c r="F16" i="18"/>
  <c r="F15" i="18"/>
  <c r="E24" i="17"/>
  <c r="D24" i="17"/>
  <c r="F23" i="17"/>
  <c r="F22" i="17"/>
  <c r="F21" i="17"/>
  <c r="F20" i="17"/>
  <c r="F19" i="17"/>
  <c r="F18" i="17"/>
  <c r="F17" i="17"/>
  <c r="F16" i="17"/>
  <c r="F15" i="17"/>
  <c r="E24" i="16"/>
  <c r="D24" i="16"/>
  <c r="F23" i="16"/>
  <c r="F22" i="16"/>
  <c r="F21" i="16"/>
  <c r="F20" i="16"/>
  <c r="F19" i="16"/>
  <c r="F18" i="16"/>
  <c r="F17" i="16"/>
  <c r="F16" i="16"/>
  <c r="F15" i="16"/>
  <c r="F24" i="24" l="1"/>
  <c r="D25" i="24" s="1"/>
  <c r="E27" i="24" s="1"/>
  <c r="F24" i="22"/>
  <c r="D25" i="22" s="1"/>
  <c r="F24" i="26"/>
  <c r="D25" i="26" s="1"/>
  <c r="E27" i="26" s="1"/>
  <c r="F24" i="25"/>
  <c r="D25" i="25" s="1"/>
  <c r="F24" i="27"/>
  <c r="D25" i="27" s="1"/>
  <c r="C27" i="26"/>
  <c r="F24" i="23"/>
  <c r="D25" i="23" s="1"/>
  <c r="C27" i="24"/>
  <c r="F24" i="21"/>
  <c r="D25" i="21" s="1"/>
  <c r="E27" i="19"/>
  <c r="C27" i="19"/>
  <c r="F24" i="17"/>
  <c r="D25" i="17" s="1"/>
  <c r="F24" i="18"/>
  <c r="D25" i="18" s="1"/>
  <c r="F24" i="16"/>
  <c r="D25" i="16" s="1"/>
  <c r="C27" i="16" s="1"/>
  <c r="C8" i="6"/>
  <c r="E5" i="6"/>
  <c r="E5" i="12"/>
  <c r="E27" i="16" l="1"/>
  <c r="E24" i="14"/>
  <c r="D24" i="14"/>
  <c r="F23" i="14"/>
  <c r="F22" i="14"/>
  <c r="F21" i="14"/>
  <c r="F20" i="14"/>
  <c r="F19" i="14"/>
  <c r="F18" i="14"/>
  <c r="F17" i="14"/>
  <c r="F16" i="14"/>
  <c r="F15" i="14"/>
  <c r="E24" i="13"/>
  <c r="D24" i="13"/>
  <c r="F23" i="13"/>
  <c r="F22" i="13"/>
  <c r="F21" i="13"/>
  <c r="F20" i="13"/>
  <c r="F19" i="13"/>
  <c r="F18" i="13"/>
  <c r="F17" i="13"/>
  <c r="F16" i="13"/>
  <c r="F15" i="13"/>
  <c r="D28" i="12"/>
  <c r="E24" i="12"/>
  <c r="D24" i="12"/>
  <c r="F23" i="12"/>
  <c r="F22" i="12"/>
  <c r="F21" i="12"/>
  <c r="F20" i="12"/>
  <c r="F19" i="12"/>
  <c r="F18" i="12"/>
  <c r="F17" i="12"/>
  <c r="F16" i="12"/>
  <c r="F15" i="12"/>
  <c r="F15" i="4"/>
  <c r="F24" i="13" l="1"/>
  <c r="D25" i="13" s="1"/>
  <c r="C27" i="13" s="1"/>
  <c r="F24" i="12"/>
  <c r="D25" i="12" s="1"/>
  <c r="F24" i="14"/>
  <c r="D25" i="14" s="1"/>
  <c r="F16" i="6"/>
  <c r="F17" i="6"/>
  <c r="F18" i="6"/>
  <c r="F19" i="6"/>
  <c r="F20" i="6"/>
  <c r="F21" i="6"/>
  <c r="F22" i="6"/>
  <c r="F23" i="6"/>
  <c r="F15" i="6"/>
  <c r="F16" i="4"/>
  <c r="F17" i="4"/>
  <c r="F18" i="4"/>
  <c r="F19" i="4"/>
  <c r="F20" i="4"/>
  <c r="F21" i="4"/>
  <c r="F22" i="4"/>
  <c r="F23" i="4"/>
  <c r="E27" i="13" l="1"/>
  <c r="F24" i="4"/>
  <c r="F24" i="6"/>
  <c r="E24" i="6"/>
  <c r="D24" i="6"/>
  <c r="D25" i="6" l="1"/>
  <c r="D24" i="4"/>
  <c r="E24" i="4"/>
  <c r="D25" i="4" s="1"/>
  <c r="F20" i="1"/>
  <c r="C27" i="4" l="1"/>
  <c r="E27" i="4"/>
</calcChain>
</file>

<file path=xl/comments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7.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8.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9.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0.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Ck/211 - 13/6/18</t>
        </r>
      </text>
    </comment>
  </commentList>
</comments>
</file>

<file path=xl/comments1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Ck/211 - 13/6/18</t>
        </r>
      </text>
    </comment>
  </commentList>
</comments>
</file>

<file path=xl/sharedStrings.xml><?xml version="1.0" encoding="utf-8"?>
<sst xmlns="http://schemas.openxmlformats.org/spreadsheetml/2006/main" count="1997" uniqueCount="206">
  <si>
    <t>STT</t>
  </si>
  <si>
    <t>TIÊU THỨC ĐÁNH GIÁ</t>
  </si>
  <si>
    <t>ĐIỂM</t>
  </si>
  <si>
    <t>0,5-1</t>
  </si>
  <si>
    <t>1,5-2</t>
  </si>
  <si>
    <t>2,5-3</t>
  </si>
  <si>
    <t>TRỌNG SỐ</t>
  </si>
  <si>
    <t>Chất lượng sản phẩm</t>
  </si>
  <si>
    <t>Thời gian giao hàng</t>
  </si>
  <si>
    <t>Giá bán</t>
  </si>
  <si>
    <t>Phương thức thanh toán</t>
  </si>
  <si>
    <t>Phương thức giao hàng</t>
  </si>
  <si>
    <t>Sự phản hồi đối với những sự cố phát sinh</t>
  </si>
  <si>
    <t>Thời hạn đã giao dịch</t>
  </si>
  <si>
    <t>Quy mô sản xuất</t>
  </si>
  <si>
    <t>UBND THÀNH PHỐ HỒ CHÍ MINH</t>
  </si>
  <si>
    <t>TRƯỜNG CAO ĐẲNG LÝ TỰ TRỌNG</t>
  </si>
  <si>
    <t>THÀNH PHỐ HỒ CHÍ MINH</t>
  </si>
  <si>
    <t>CỘNG HÒA XÃ HỘI CHỦ NGHĨA VIỆT NAM</t>
  </si>
  <si>
    <t>Độc lập - Tự do - Hạnh phúc</t>
  </si>
  <si>
    <t>Có sai sót ngoài qui mô tạm chấp nhận được</t>
  </si>
  <si>
    <t>Sai sót trong phạm vi cho phép</t>
  </si>
  <si>
    <t>Đúng với thỏa thuận</t>
  </si>
  <si>
    <t>Chậm 2 ngày</t>
  </si>
  <si>
    <t>Chậm 1 ngày</t>
  </si>
  <si>
    <t>Giao đúng với thời gian yêu cầu</t>
  </si>
  <si>
    <t>Giá bán lẻ</t>
  </si>
  <si>
    <t>Giá bán sỉ</t>
  </si>
  <si>
    <t>Trả ngay</t>
  </si>
  <si>
    <t>Trả chậm 07 ngày đến 10 ngày</t>
  </si>
  <si>
    <t>Trả chậm 15 đến 20 ngày</t>
  </si>
  <si>
    <t>Giao tại kho bên bán trong Thành phố</t>
  </si>
  <si>
    <t>Giao tại trường</t>
  </si>
  <si>
    <t>Giao tại khoa do nhà trường chỉ định</t>
  </si>
  <si>
    <t>Trên 08 tiếng</t>
  </si>
  <si>
    <t>Từ 04 đến 08 tiếng</t>
  </si>
  <si>
    <t>Dưới 04 tiếng</t>
  </si>
  <si>
    <t>Dưới 01 năm</t>
  </si>
  <si>
    <t>Từ 01 năm đến 03 năm</t>
  </si>
  <si>
    <t>Từ 03 năm trở lên</t>
  </si>
  <si>
    <t>Hàng chợ</t>
  </si>
  <si>
    <t>Cơ sở sản xuất</t>
  </si>
  <si>
    <t>Công ty</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</si>
  <si>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</si>
  <si>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</si>
  <si>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</si>
  <si>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</si>
  <si>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</si>
  <si>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</si>
  <si>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Tiêu chuẩn đánh giá thực hiện theo biểu mẫu: 2/BM-TTDGNCU</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</si>
  <si>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</si>
  <si>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Điểm chất lượng&gt;1,5 điểm</t>
  </si>
  <si>
    <t>Tiến hành đánh giá NCU theo tiêu chí đã chọn:</t>
  </si>
  <si>
    <t>2/</t>
  </si>
  <si>
    <t>Tiêu chí đánh giá nhà cung ứng (NCU)</t>
  </si>
  <si>
    <t xml:space="preserve">1/ </t>
  </si>
  <si>
    <t>3/</t>
  </si>
  <si>
    <t>Đánh giá lại NCU:</t>
  </si>
  <si>
    <t>- Trình tự đánh giá được thực hiện theo thứ tự mục 1 ở trên</t>
  </si>
  <si>
    <t>DANH SÁCH NHÀ CUNG ỨNG ĐƯỢC CHỌN</t>
  </si>
  <si>
    <t>TÊN NHÀ CUNG ỨNG</t>
  </si>
  <si>
    <t>NGƯỜI LIÊN HỆ</t>
  </si>
  <si>
    <t>ĐỊA CHỈ</t>
  </si>
  <si>
    <t>DỊCH VỤ/ SẢN PHẦM CUNG CẤP</t>
  </si>
  <si>
    <t>GHI CHÚ</t>
  </si>
  <si>
    <t>Số lượng hàng hóa tối đa đáp ứng yêu cầu của nhà trường</t>
  </si>
  <si>
    <t>Mẫu số: 1/BM-TTDGNCU</t>
  </si>
  <si>
    <t>BẢNG ĐÁNH GIÁ NHÀ CUNG ỨNG</t>
  </si>
  <si>
    <t>Tên nhà cung ứng:</t>
  </si>
  <si>
    <t>Mặt hàng cung cấp:</t>
  </si>
  <si>
    <t>Người liên lạc:</t>
  </si>
  <si>
    <t>Địa chỉ:</t>
  </si>
  <si>
    <t>Điện thoại:</t>
  </si>
  <si>
    <t>Fax:</t>
  </si>
  <si>
    <t xml:space="preserve">ĐIỂM </t>
  </si>
  <si>
    <t>ĐIỂM HỆ SỐ</t>
  </si>
  <si>
    <t>Mẫu số: 2/BM-TTDGNCU</t>
  </si>
  <si>
    <t>NỘI DUNG THU
THẬP</t>
  </si>
  <si>
    <t>Tổng cộng:</t>
  </si>
  <si>
    <t>Không chọn:</t>
  </si>
  <si>
    <t>Phê duyệt</t>
  </si>
  <si>
    <t>HIỆU TRƯỞNG</t>
  </si>
  <si>
    <t>NGƯỜI ĐÁNH GIÁ</t>
  </si>
  <si>
    <t>TP. KẾ HOẠCH - TÀI CHÍNH</t>
  </si>
  <si>
    <t>Giá bán (đồng)</t>
  </si>
  <si>
    <t>- Thăm quan nhà xưởng và đánh giá trực tiếp cơ sở vật chất, giấy phép thành lập, kinh doanh và khả năng của NCU.</t>
  </si>
  <si>
    <t>Lập danh sách nhà cung ứng chính thức</t>
  </si>
  <si>
    <t>4/</t>
  </si>
  <si>
    <t>Trình Hiệu trưởng duyệt danh sách NCU chính thức:</t>
  </si>
  <si>
    <t>5/</t>
  </si>
  <si>
    <t>Lưu Hồ sơ</t>
  </si>
  <si>
    <t>6/</t>
  </si>
  <si>
    <t xml:space="preserve">          Danh sách nhà cung ứng được chọn được cập nhật thường xuyên và phải duy trì hồ sơ các kết quả đánh giá và mọi hành động cần thiết phát sinh từ việc đánh giá.</t>
  </si>
  <si>
    <t xml:space="preserve">       Hiệu trưởng sẽ xem xét tiêu chuẩn đánh giá nhà cung ứng, nếu không đồng ý thì thực hiện đánh giá lại, nếu đồng ý sẽ phê duyệt cho lập dánh sách các nhà cung ứng được chọn lựa.</t>
  </si>
  <si>
    <t xml:space="preserve">       Danh sách nhà cung ứng được chọn phải lập theo thứ tự từ kết quả đánh giá theo biểu mẫu mã số: 3/BM-TTGNCU.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</si>
  <si>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</si>
  <si>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Mẫu số: 3/BM-TTDGNCU</t>
  </si>
  <si>
    <t>SẢN PHẨM, DỊCH VỤ CUNG CẤP</t>
  </si>
  <si>
    <t>NGÀY ĐÁNH GIÁ LẠI</t>
  </si>
  <si>
    <t>ÿÿ</t>
  </si>
  <si>
    <t xml:space="preserve">Chọn:  </t>
  </si>
  <si>
    <t>- Điểm trung bình &gt;1,5. Điểm trung bình = Tổng (điểm * Trọng số)/Tổng Trọng số.</t>
  </si>
  <si>
    <t>(1)</t>
  </si>
  <si>
    <t>(2)</t>
  </si>
  <si>
    <t>(3)</t>
  </si>
  <si>
    <t>(4)</t>
  </si>
  <si>
    <t>(5)</t>
  </si>
  <si>
    <t>(6)=(4)*(5)</t>
  </si>
  <si>
    <t>Điểm Trung bình= Tổng Điểm hệ số / Tổng Trọng số =</t>
  </si>
  <si>
    <t>Ngày:       /        /2018</t>
  </si>
  <si>
    <t>Để đánh giá nhà cung ứng, nhà trường xem xét các vấn đề liên quan đến nhà cung ứng như sau:</t>
  </si>
  <si>
    <t>Có giảm giá theo số lượng</t>
  </si>
  <si>
    <t>TIÊU CHÍ ĐÁNH GIÁ NHÀ CUNG ỨNG</t>
  </si>
  <si>
    <t>X</t>
  </si>
  <si>
    <t xml:space="preserve">Công ty TNHH Sản xuất Thương mại Dịch vụ Ngọc Vân Anh </t>
  </si>
  <si>
    <t>Vật tư thực tập (Nhiệt lạnh)</t>
  </si>
  <si>
    <t>Phạm Minh Tuấn</t>
  </si>
  <si>
    <t>68 Nguyễn Sơn Hà, Phường 5, Quận 3, Tp Hồ Chí Minh</t>
  </si>
  <si>
    <t>Dưới 4 tiếng</t>
  </si>
  <si>
    <t>Từ 01 đến 03 năm</t>
  </si>
  <si>
    <t>Công ty TNHH Sản xuất Dịch vụ Ngân My</t>
  </si>
  <si>
    <t>68 Nguyễn Huệ Lầu 9, Phường Bến Nghé, Quận 1, Tp Hồ Chí Minh</t>
  </si>
  <si>
    <t>Từ 4 đến 8 tiếng</t>
  </si>
  <si>
    <t>Trả chậm 07 đến 10 ngày</t>
  </si>
  <si>
    <t>Công ty TNHH Thương mại Dịch vụ Đầu tư Hồng Nhung</t>
  </si>
  <si>
    <t>Vật tư thực tập (Cơ Khí)</t>
  </si>
  <si>
    <t>Ngày: 05/ 05 / 2018</t>
  </si>
  <si>
    <t>Ngày:  05/05/2018</t>
  </si>
  <si>
    <t>Nguyễn Văn Anh</t>
  </si>
  <si>
    <t>74 Nguyễn Sơn Hà, Phường 5, Quận 3, Tp Hồ Chí Minh</t>
  </si>
  <si>
    <t>406/29 Nguyễn thị Minh khai, Phường 5, Quận 1, Tp Hồ Chí Minh</t>
  </si>
  <si>
    <t>Công ty TNHH Thương mại  Dịch vụ  Xuất Nhập Khẩu Hoàng Lê phát</t>
  </si>
  <si>
    <t>Ngày: 14/ 04 / 2018</t>
  </si>
  <si>
    <t>Lâm Viết Dũng</t>
  </si>
  <si>
    <t>Phạm Hữu Lộc</t>
  </si>
  <si>
    <t>Nguyễn Kính</t>
  </si>
  <si>
    <t>Công ty TNHH Đầu tư Thương Mại và Dịch vụ Thành Gia Thịnh</t>
  </si>
  <si>
    <t>12 Nguyễn Sơn Hà, Phường 5, Quận 3, Tp Hồ Chí Minh</t>
  </si>
  <si>
    <t xml:space="preserve">   UBND THÀNH PHỐ HỒ CHÍ MINH</t>
  </si>
  <si>
    <t xml:space="preserve">      THÀNH PHỐ HỒ CHÍ MINH</t>
  </si>
  <si>
    <t xml:space="preserve">  UBND THÀNH PHỐ HỒ CHÍ MINH</t>
  </si>
  <si>
    <t xml:space="preserve">   THÀNH PHỐ HỒ CHÍ MINH</t>
  </si>
  <si>
    <t xml:space="preserve"> Công ty TNHH TM DV XNK Hoàng Lê Phát</t>
  </si>
  <si>
    <t>406/29 Nguyễn Thị Minh Khai, P5, Q3, TPHCM</t>
  </si>
  <si>
    <t>Lê Trung Hoàng</t>
  </si>
  <si>
    <t>Ngày: 13/ 08 / 2018</t>
  </si>
  <si>
    <t>Công ty TNHH TM DV XNK Hoàng Lê Phát</t>
  </si>
  <si>
    <t>Vật tư thực tập (Điện tử)</t>
  </si>
  <si>
    <t>Ngày: 07/ 09 / 2018</t>
  </si>
  <si>
    <t>Cửa hàng Tô Hà</t>
  </si>
  <si>
    <t>Vật tư thực tập (Động Lực)</t>
  </si>
  <si>
    <t>Sạp 85 Chợ Dân Sinh, P. Nguyễn Thái Bình, Q1</t>
  </si>
  <si>
    <t>Cửa hàng Điện - Điện tử Công Nghiệp Hoàng Minh</t>
  </si>
  <si>
    <t>025 lô D, CC Lý Thường Kiệt, P7, Q11</t>
  </si>
  <si>
    <t>Cửa hàng Lê Bá Cường</t>
  </si>
  <si>
    <t>216 Nguyễn Công Trứ, P. Nguyễn Thái Bình, Q1.</t>
  </si>
  <si>
    <t>Cửa hàng Điện tử công nghiệp Hoàng Minh</t>
  </si>
  <si>
    <t>Cửa hàng Vũ Bá Công</t>
  </si>
  <si>
    <t>Sạp 59 Dân Sinh, P. Nguyễn Thái Bình, Q1</t>
  </si>
  <si>
    <t>Cửa hàng Hà Hữu</t>
  </si>
  <si>
    <t>HKD Lý Kỳ Xương</t>
  </si>
  <si>
    <t>84 chợ Dân Sinh, P. Nguyễn Thái Bình, Q1</t>
  </si>
  <si>
    <t>Sạp 83 Dân Sinh, P. Nguyễn Thái Bình, Q1</t>
  </si>
  <si>
    <t>CÔNG TY TNHH SX TM DV Đức Lợi</t>
  </si>
  <si>
    <t>Tập học sinh</t>
  </si>
  <si>
    <t>118 Đồng Nai, P15, Q10, TP.HCM</t>
  </si>
  <si>
    <t>Ngày: 06/09 / 2018</t>
  </si>
  <si>
    <t>Công ty TNHH Công Nghệ Lê Trần</t>
  </si>
  <si>
    <t>Văn phòng phẩm</t>
  </si>
  <si>
    <t>Số 8 Đường 12, Tổ 14, KP6, P. Bình Chiểu, Q. Thủ Đức, TPHCM</t>
  </si>
  <si>
    <t>Công ty TNHH Lavie TP.HCM</t>
  </si>
  <si>
    <t>Nước uống</t>
  </si>
  <si>
    <t>Tầng 5, toàn nhà E Town central, 11 Đoàn văn Bơ, P12, Q4, TPHCM</t>
  </si>
  <si>
    <t>CN Cty CP Viễn Thông FPT</t>
  </si>
  <si>
    <t>Cước internet</t>
  </si>
  <si>
    <t>5U37-39A Đường 19 KCX Tân Thuận, P. Tân Thuận Đông, Q7</t>
  </si>
  <si>
    <t>Tập đoàn công nghiệp Viễn thông Quân Đội</t>
  </si>
  <si>
    <t>Số 1 Giang Văn Minh, Kim Mã, Ba Đình, Hà Nội</t>
  </si>
  <si>
    <t>Cước dịch vụ internet</t>
  </si>
  <si>
    <t>Trần Thị Đỗ Quyên</t>
  </si>
  <si>
    <t>Cung cấp vải may đồng phục</t>
  </si>
  <si>
    <t>Q.46 TTI, TX Đồng Khánh</t>
  </si>
  <si>
    <t xml:space="preserve"> </t>
  </si>
  <si>
    <t>Hộ kinh doanh vải sợi Trần Thị Đỗ Quyên</t>
  </si>
  <si>
    <t>Vải may đồng phục</t>
  </si>
  <si>
    <t>Hộ kinh doanh vải sợi Trần Việt Hưng</t>
  </si>
  <si>
    <t>Q.51 TTI, TX Đồng Khánh</t>
  </si>
  <si>
    <t>Hộ kinh doanh vải sợi Đặng Ngọc Lê Chi</t>
  </si>
  <si>
    <t>Q.52 TTI, TX Đồng Khánh</t>
  </si>
  <si>
    <t>Ngày: 14/08 / 2018</t>
  </si>
  <si>
    <t>Công ty Xuân Chinh</t>
  </si>
  <si>
    <t>Cung cấp túi đựng bài thi, giấy nháp</t>
  </si>
  <si>
    <t>9/2 Đặng Thúc Vịnh, Hóc Môn, TPHCM</t>
  </si>
  <si>
    <t>Công ty TNHH ĐTPTTM Minh Quý</t>
  </si>
  <si>
    <t>180/1N Tô Ký, Ấp Đông 1, Xã Thới Tam Thôn, Huyện Hóc Môn</t>
  </si>
  <si>
    <t>Công ty TNHH TM DV Cao Tấn Minh</t>
  </si>
  <si>
    <t>57 Hồ Tùng Mậu, P. Bến Nghé, Q1, TPHCM</t>
  </si>
  <si>
    <t>Công ty TNHH Kinh doanh TM DV Thuận Thành</t>
  </si>
  <si>
    <t>143/2/34 Phạm Huy Thông, P6, Q. Gò Vấp, TPHCM</t>
  </si>
  <si>
    <t>Ngày: 05/09 / 2018</t>
  </si>
  <si>
    <t>Ngày: 04/10 / 2018</t>
  </si>
  <si>
    <t>Ngày: 25/ 11 / 2018</t>
  </si>
  <si>
    <t>Ngày:  20 / 12 /2018</t>
  </si>
  <si>
    <t>20/12/2018</t>
  </si>
  <si>
    <t>QUẢN LÝ HỒ SƠ NHÀ CUNG CẤP CHÍNH THỨC</t>
  </si>
  <si>
    <t>Vật tư thực tập (Điện,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</si>
</sst>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4" x14ac:knownFonts="1">
    <font>
      <sz val="10"/>
      <color theme="1"/>
      <name val="Tahoma"/>
      <family val="2"/>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b/>
      <sz val="16"/>
      <color theme="1"/>
      <name val="Times New Roman"/>
      <family val="1"/>
    </font>
    <font>
      <sz val="10"/>
      <color theme="1"/>
      <name val="Tahoma"/>
      <family val="2"/>
    </font>
    <font>
      <b/>
      <u/>
      <sz val="13"/>
      <color theme="1"/>
      <name val="Times New Roman"/>
      <family val="1"/>
    </font>
    <font>
      <u/>
      <sz val="13"/>
      <color theme="1"/>
      <name val="Times New Roman"/>
      <family val="1"/>
    </font>
    <font>
      <b/>
      <sz val="10"/>
      <color theme="1"/>
      <name val="Tahoma"/>
      <family val="2"/>
    </font>
    <font>
      <sz val="9"/>
      <color indexed="81"/>
      <name val="Tahoma"/>
      <family val="2"/>
    </font>
    <font>
      <b/>
      <sz val="9"/>
      <color indexed="81"/>
      <name val="Tahoma"/>
      <family val="2"/>
    </font>
    <font>
      <sz val="10"/>
      <color theme="1"/>
      <name val="Times New Roman"/>
      <family val="1"/>
    </font>
    <font>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6" fillId="0" borderId="0" applyFont="0" applyFill="0" applyBorder="0" applyAlignment="0" applyProtection="0"/>
  </cellStyleXfs>
  <cellXfs count="82">
    <xf numFmtId="0" fontId="0" fillId="0" borderId="0" xfId="0"/>
    <xf numFmtId="0" fontId="1" fillId="0" borderId="0" xfId="0" applyFont="1"/>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center"/>
    </xf>
    <xf numFmtId="0" fontId="3"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xf numFmtId="0" fontId="1" fillId="0" borderId="0" xfId="0" quotePrefix="1" applyFont="1"/>
    <xf numFmtId="0" fontId="7" fillId="0" borderId="0" xfId="0" applyFont="1"/>
    <xf numFmtId="0" fontId="4" fillId="0" borderId="0" xfId="0" applyFont="1" applyAlignment="1"/>
    <xf numFmtId="0" fontId="1" fillId="0" borderId="0" xfId="0" applyFont="1" applyAlignment="1">
      <alignment vertical="top" wrapText="1"/>
    </xf>
    <xf numFmtId="0" fontId="2" fillId="0" borderId="0" xfId="0" applyFont="1" applyAlignment="1">
      <alignment horizontal="center" vertical="center"/>
    </xf>
    <xf numFmtId="0" fontId="0" fillId="0" borderId="1" xfId="0" applyBorder="1"/>
    <xf numFmtId="0" fontId="0" fillId="0" borderId="1" xfId="0" applyBorder="1" applyAlignment="1">
      <alignment horizontal="center"/>
    </xf>
    <xf numFmtId="0" fontId="4" fillId="0" borderId="0" xfId="0" applyFont="1" applyAlignment="1">
      <alignment vertical="center"/>
    </xf>
    <xf numFmtId="0" fontId="0" fillId="0" borderId="1" xfId="0" applyBorder="1" applyAlignment="1">
      <alignment horizontal="center" vertical="center"/>
    </xf>
    <xf numFmtId="164" fontId="1" fillId="0" borderId="1" xfId="1" applyNumberFormat="1" applyFont="1" applyBorder="1" applyAlignment="1">
      <alignment vertical="center" wrapText="1"/>
    </xf>
    <xf numFmtId="0" fontId="0" fillId="0" borderId="0" xfId="0" quotePrefix="1" applyAlignment="1">
      <alignment horizontal="right"/>
    </xf>
    <xf numFmtId="0" fontId="0" fillId="0" borderId="0" xfId="0" applyAlignment="1">
      <alignment vertical="center"/>
    </xf>
    <xf numFmtId="0" fontId="9" fillId="0" borderId="1" xfId="0" applyFont="1" applyBorder="1" applyAlignment="1">
      <alignment horizontal="center"/>
    </xf>
    <xf numFmtId="0" fontId="2" fillId="0" borderId="1" xfId="0" applyFont="1" applyBorder="1" applyAlignment="1">
      <alignment vertical="center" wrapText="1"/>
    </xf>
    <xf numFmtId="0" fontId="9" fillId="0" borderId="0" xfId="0" applyFont="1"/>
    <xf numFmtId="164" fontId="2" fillId="0" borderId="1" xfId="1" applyNumberFormat="1" applyFont="1" applyBorder="1" applyAlignment="1">
      <alignment horizontal="center" vertical="center" wrapText="1"/>
    </xf>
    <xf numFmtId="0" fontId="1" fillId="0" borderId="0" xfId="0" applyFont="1" applyFill="1" applyBorder="1" applyAlignment="1">
      <alignment horizontal="right" vertical="center" wrapText="1"/>
    </xf>
    <xf numFmtId="0" fontId="2" fillId="0" borderId="1" xfId="0" applyFont="1" applyBorder="1"/>
    <xf numFmtId="0" fontId="2" fillId="0" borderId="0" xfId="0" applyFont="1" applyAlignment="1">
      <alignment horizontal="left" vertical="center"/>
    </xf>
    <xf numFmtId="0" fontId="1" fillId="0" borderId="0" xfId="0" applyFont="1" applyAlignment="1">
      <alignment horizontal="left" vertical="center"/>
    </xf>
    <xf numFmtId="0" fontId="2" fillId="0" borderId="1" xfId="0" quotePrefix="1" applyFont="1" applyBorder="1" applyAlignment="1">
      <alignment horizontal="center" vertical="center"/>
    </xf>
    <xf numFmtId="0" fontId="2" fillId="0" borderId="1" xfId="0" quotePrefix="1"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12" fillId="0" borderId="0" xfId="0" applyFont="1"/>
    <xf numFmtId="0" fontId="1" fillId="0" borderId="0" xfId="0" applyFont="1" applyAlignment="1">
      <alignment vertical="top"/>
    </xf>
    <xf numFmtId="0" fontId="13" fillId="0" borderId="0" xfId="0" applyFont="1"/>
    <xf numFmtId="0" fontId="2" fillId="0" borderId="0" xfId="0" applyFont="1" applyAlignment="1"/>
    <xf numFmtId="0" fontId="1" fillId="0" borderId="0" xfId="0" applyFont="1" applyFill="1" applyBorder="1" applyAlignment="1">
      <alignment vertical="center"/>
    </xf>
    <xf numFmtId="0" fontId="2" fillId="0" borderId="1" xfId="0" applyFont="1" applyBorder="1" applyAlignment="1">
      <alignment horizontal="center" vertical="center"/>
    </xf>
    <xf numFmtId="0" fontId="3" fillId="0" borderId="0" xfId="0" applyFont="1" applyAlignment="1">
      <alignment horizontal="center"/>
    </xf>
    <xf numFmtId="0" fontId="1" fillId="0" borderId="6"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top"/>
    </xf>
    <xf numFmtId="0" fontId="2" fillId="0" borderId="1" xfId="0" applyFont="1" applyBorder="1" applyAlignment="1">
      <alignment horizontal="center" vertical="center"/>
    </xf>
    <xf numFmtId="0" fontId="3" fillId="0" borderId="0" xfId="0" applyFont="1" applyAlignment="1">
      <alignment horizontal="center"/>
    </xf>
    <xf numFmtId="0" fontId="1" fillId="0" borderId="7"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0" xfId="0" applyFont="1" applyAlignment="1">
      <alignment horizontal="left" wrapText="1"/>
    </xf>
    <xf numFmtId="0" fontId="2" fillId="0" borderId="1" xfId="0" applyFont="1" applyBorder="1" applyAlignment="1">
      <alignment horizontal="center" vertical="center"/>
    </xf>
    <xf numFmtId="0" fontId="3" fillId="0" borderId="0" xfId="0" applyFont="1" applyAlignment="1">
      <alignment horizontal="center"/>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5" fillId="0" borderId="0" xfId="0" applyFont="1" applyAlignment="1">
      <alignment vertical="center"/>
    </xf>
    <xf numFmtId="0" fontId="1" fillId="0" borderId="0" xfId="0" quotePrefix="1" applyFont="1" applyAlignment="1">
      <alignment horizontal="left" vertical="top"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0" xfId="0" quotePrefix="1" applyFont="1" applyAlignment="1">
      <alignment horizontal="left"/>
    </xf>
    <xf numFmtId="0" fontId="1" fillId="0" borderId="0" xfId="0" applyFont="1" applyAlignment="1">
      <alignment horizontal="left" vertical="top" wrapText="1"/>
    </xf>
    <xf numFmtId="0" fontId="1" fillId="0" borderId="5" xfId="0" applyFont="1" applyBorder="1" applyAlignment="1">
      <alignment horizontal="lef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Fill="1" applyBorder="1" applyAlignment="1">
      <alignment horizontal="center" vertical="center" wrapText="1"/>
    </xf>
    <xf numFmtId="0" fontId="3" fillId="0" borderId="5" xfId="0" applyFont="1" applyBorder="1" applyAlignment="1">
      <alignment horizontal="right" vertical="center"/>
    </xf>
    <xf numFmtId="0" fontId="8" fillId="0" borderId="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1504950</xdr:colOff>
      <xdr:row>2</xdr:row>
      <xdr:rowOff>28575</xdr:rowOff>
    </xdr:from>
    <xdr:to>
      <xdr:col>4</xdr:col>
      <xdr:colOff>447675</xdr:colOff>
      <xdr:row>2</xdr:row>
      <xdr:rowOff>28576</xdr:rowOff>
    </xdr:to>
    <xdr:cxnSp macro="">
      <xdr:nvCxnSpPr>
        <xdr:cNvPr id="2" name="Straight Connector 1"/>
        <xdr:cNvCxnSpPr/>
      </xdr:nvCxnSpPr>
      <xdr:spPr>
        <a:xfrm flipV="1">
          <a:off x="5505450" y="438150"/>
          <a:ext cx="5810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3</xdr:row>
      <xdr:rowOff>66675</xdr:rowOff>
    </xdr:from>
    <xdr:to>
      <xdr:col>2</xdr:col>
      <xdr:colOff>866775</xdr:colOff>
      <xdr:row>3</xdr:row>
      <xdr:rowOff>66675</xdr:rowOff>
    </xdr:to>
    <xdr:cxnSp macro="">
      <xdr:nvCxnSpPr>
        <xdr:cNvPr id="3" name="Straight Connector 2"/>
        <xdr:cNvCxnSpPr/>
      </xdr:nvCxnSpPr>
      <xdr:spPr>
        <a:xfrm>
          <a:off x="1171575" y="676275"/>
          <a:ext cx="1704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152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4</xdr:col>
      <xdr:colOff>704850</xdr:colOff>
      <xdr:row>2</xdr:row>
      <xdr:rowOff>47625</xdr:rowOff>
    </xdr:from>
    <xdr:to>
      <xdr:col>4</xdr:col>
      <xdr:colOff>2486025</xdr:colOff>
      <xdr:row>2</xdr:row>
      <xdr:rowOff>47625</xdr:rowOff>
    </xdr:to>
    <xdr:cxnSp macro="">
      <xdr:nvCxnSpPr>
        <xdr:cNvPr id="2" name="Straight Connector 1"/>
        <xdr:cNvCxnSpPr/>
      </xdr:nvCxnSpPr>
      <xdr:spPr>
        <a:xfrm>
          <a:off x="6143625" y="457200"/>
          <a:ext cx="1781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238125</xdr:colOff>
      <xdr:row>3</xdr:row>
      <xdr:rowOff>38100</xdr:rowOff>
    </xdr:from>
    <xdr:to>
      <xdr:col>2</xdr:col>
      <xdr:colOff>590550</xdr:colOff>
      <xdr:row>3</xdr:row>
      <xdr:rowOff>38100</xdr:rowOff>
    </xdr:to>
    <xdr:cxnSp macro="">
      <xdr:nvCxnSpPr>
        <xdr:cNvPr id="3" name="Straight Connector 2"/>
        <xdr:cNvCxnSpPr/>
      </xdr:nvCxnSpPr>
      <xdr:spPr>
        <a:xfrm>
          <a:off x="657225" y="647700"/>
          <a:ext cx="1857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6200775" y="466725"/>
          <a:ext cx="2190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9439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6.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6438900" y="466725"/>
          <a:ext cx="19145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419100" y="65722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1.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381000" y="6572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4.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5.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1.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12.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1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7.xml"/><Relationship Id="rId1" Type="http://schemas.openxmlformats.org/officeDocument/2006/relationships/printerSettings" Target="../printerSettings/printerSettings27.bin"/><Relationship Id="rId4"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9.xml"/><Relationship Id="rId1" Type="http://schemas.openxmlformats.org/officeDocument/2006/relationships/printerSettings" Target="../printerSettings/printerSettings29.bin"/><Relationship Id="rId4"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3.xml"/><Relationship Id="rId1" Type="http://schemas.openxmlformats.org/officeDocument/2006/relationships/printerSettings" Target="../printerSettings/printerSettings33.bin"/><Relationship Id="rId4" Type="http://schemas.openxmlformats.org/officeDocument/2006/relationships/comments" Target="../comments16.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opLeftCell="A10" workbookViewId="0">
      <selection activeCell="J23" sqref="J23"/>
    </sheetView>
  </sheetViews>
  <sheetFormatPr defaultRowHeight="16.5" x14ac:dyDescent="0.25"/>
  <cols>
    <col min="1" max="1" width="6" style="5" customWidth="1"/>
    <col min="2" max="2" width="29.42578125" style="1" customWidth="1"/>
    <col min="3" max="3" width="17.42578125" style="1" customWidth="1"/>
    <col min="4" max="4" width="19.85546875" style="1" customWidth="1"/>
    <col min="5" max="5" width="17.140625" style="1" customWidth="1"/>
    <col min="6" max="6" width="13.7109375" style="5" customWidth="1"/>
    <col min="7" max="16384" width="9.140625" style="1"/>
  </cols>
  <sheetData>
    <row r="1" spans="1:8" s="2" customFormat="1" ht="15.75" x14ac:dyDescent="0.25">
      <c r="A1" s="74" t="s">
        <v>15</v>
      </c>
      <c r="B1" s="74"/>
      <c r="C1" s="74"/>
      <c r="D1" s="74" t="s">
        <v>18</v>
      </c>
      <c r="E1" s="74"/>
      <c r="F1" s="74"/>
      <c r="G1" s="10"/>
      <c r="H1" s="3"/>
    </row>
    <row r="2" spans="1:8" s="2" customFormat="1" x14ac:dyDescent="0.25">
      <c r="A2" s="77" t="s">
        <v>16</v>
      </c>
      <c r="B2" s="77"/>
      <c r="C2" s="77"/>
      <c r="D2" s="75" t="s">
        <v>19</v>
      </c>
      <c r="E2" s="75"/>
      <c r="F2" s="75"/>
      <c r="G2" s="9"/>
      <c r="H2" s="9"/>
    </row>
    <row r="3" spans="1:8" s="2" customFormat="1" ht="15.75" x14ac:dyDescent="0.25">
      <c r="A3" s="77" t="s">
        <v>17</v>
      </c>
      <c r="B3" s="77"/>
      <c r="C3" s="77"/>
      <c r="F3" s="3"/>
    </row>
    <row r="4" spans="1:8" s="2" customFormat="1" ht="15.75" x14ac:dyDescent="0.25">
      <c r="A4" s="3"/>
      <c r="F4" s="3"/>
    </row>
    <row r="5" spans="1:8" s="2" customFormat="1" ht="36" customHeight="1" x14ac:dyDescent="0.25">
      <c r="A5" s="76" t="s">
        <v>112</v>
      </c>
      <c r="B5" s="76"/>
      <c r="C5" s="76"/>
      <c r="D5" s="76"/>
      <c r="E5" s="76"/>
      <c r="F5" s="76"/>
    </row>
    <row r="6" spans="1:8" ht="21.75" customHeight="1" x14ac:dyDescent="0.25">
      <c r="A6" s="9" t="s">
        <v>55</v>
      </c>
      <c r="B6" s="19" t="s">
        <v>54</v>
      </c>
    </row>
    <row r="7" spans="1:8" s="13" customFormat="1" ht="27" customHeight="1" x14ac:dyDescent="0.2">
      <c r="B7" s="37" t="s">
        <v>110</v>
      </c>
      <c r="F7" s="14"/>
    </row>
    <row r="9" spans="1:8" s="13" customFormat="1" ht="24" customHeight="1" x14ac:dyDescent="0.2">
      <c r="A9" s="72" t="s">
        <v>0</v>
      </c>
      <c r="B9" s="72" t="s">
        <v>1</v>
      </c>
      <c r="C9" s="67" t="s">
        <v>2</v>
      </c>
      <c r="D9" s="73"/>
      <c r="E9" s="68"/>
      <c r="F9" s="72" t="s">
        <v>6</v>
      </c>
    </row>
    <row r="10" spans="1:8" s="14" customFormat="1" ht="21" customHeight="1" x14ac:dyDescent="0.2">
      <c r="A10" s="72"/>
      <c r="B10" s="72"/>
      <c r="C10" s="6" t="s">
        <v>3</v>
      </c>
      <c r="D10" s="6" t="s">
        <v>4</v>
      </c>
      <c r="E10" s="6" t="s">
        <v>5</v>
      </c>
      <c r="F10" s="72"/>
    </row>
    <row r="11" spans="1:8" s="21" customFormat="1" ht="63" customHeight="1" x14ac:dyDescent="0.2">
      <c r="A11" s="11">
        <v>1</v>
      </c>
      <c r="B11" s="12" t="s">
        <v>7</v>
      </c>
      <c r="C11" s="12" t="s">
        <v>20</v>
      </c>
      <c r="D11" s="12" t="s">
        <v>21</v>
      </c>
      <c r="E11" s="12" t="s">
        <v>22</v>
      </c>
      <c r="F11" s="11">
        <v>5</v>
      </c>
    </row>
    <row r="12" spans="1:8" s="21" customFormat="1" ht="45.75" customHeight="1" x14ac:dyDescent="0.2">
      <c r="A12" s="11">
        <v>2</v>
      </c>
      <c r="B12" s="12" t="s">
        <v>8</v>
      </c>
      <c r="C12" s="12" t="s">
        <v>23</v>
      </c>
      <c r="D12" s="12" t="s">
        <v>24</v>
      </c>
      <c r="E12" s="12" t="s">
        <v>25</v>
      </c>
      <c r="F12" s="11">
        <v>4</v>
      </c>
    </row>
    <row r="13" spans="1:8" s="21" customFormat="1" ht="36.75" customHeight="1" x14ac:dyDescent="0.2">
      <c r="A13" s="11">
        <v>3</v>
      </c>
      <c r="B13" s="12" t="s">
        <v>9</v>
      </c>
      <c r="C13" s="12" t="s">
        <v>26</v>
      </c>
      <c r="D13" s="12" t="s">
        <v>27</v>
      </c>
      <c r="E13" s="12" t="s">
        <v>111</v>
      </c>
      <c r="F13" s="11">
        <v>4</v>
      </c>
    </row>
    <row r="14" spans="1:8" s="21" customFormat="1" ht="33.75" customHeight="1" x14ac:dyDescent="0.2">
      <c r="A14" s="11">
        <v>4</v>
      </c>
      <c r="B14" s="12" t="s">
        <v>10</v>
      </c>
      <c r="C14" s="12" t="s">
        <v>28</v>
      </c>
      <c r="D14" s="12" t="s">
        <v>29</v>
      </c>
      <c r="E14" s="12" t="s">
        <v>30</v>
      </c>
      <c r="F14" s="11">
        <v>2</v>
      </c>
    </row>
    <row r="15" spans="1:8" s="21" customFormat="1" ht="51" customHeight="1" x14ac:dyDescent="0.2">
      <c r="A15" s="11">
        <v>5</v>
      </c>
      <c r="B15" s="12" t="s">
        <v>11</v>
      </c>
      <c r="C15" s="12" t="s">
        <v>31</v>
      </c>
      <c r="D15" s="12" t="s">
        <v>32</v>
      </c>
      <c r="E15" s="12" t="s">
        <v>33</v>
      </c>
      <c r="F15" s="11">
        <v>1</v>
      </c>
    </row>
    <row r="16" spans="1:8" s="21" customFormat="1" ht="44.25" customHeight="1" x14ac:dyDescent="0.2">
      <c r="A16" s="11">
        <v>6</v>
      </c>
      <c r="B16" s="12" t="s">
        <v>12</v>
      </c>
      <c r="C16" s="12" t="s">
        <v>34</v>
      </c>
      <c r="D16" s="12" t="s">
        <v>35</v>
      </c>
      <c r="E16" s="12" t="s">
        <v>36</v>
      </c>
      <c r="F16" s="11">
        <v>1</v>
      </c>
    </row>
    <row r="17" spans="1:8" s="21" customFormat="1" ht="45.75" customHeight="1" x14ac:dyDescent="0.2">
      <c r="A17" s="11">
        <v>7</v>
      </c>
      <c r="B17" s="12" t="s">
        <v>13</v>
      </c>
      <c r="C17" s="12" t="s">
        <v>37</v>
      </c>
      <c r="D17" s="12" t="s">
        <v>38</v>
      </c>
      <c r="E17" s="12" t="s">
        <v>39</v>
      </c>
      <c r="F17" s="11">
        <v>1</v>
      </c>
    </row>
    <row r="18" spans="1:8" s="21" customFormat="1" ht="32.25" customHeight="1" x14ac:dyDescent="0.2">
      <c r="A18" s="11">
        <v>8</v>
      </c>
      <c r="B18" s="12" t="s">
        <v>14</v>
      </c>
      <c r="C18" s="12" t="s">
        <v>40</v>
      </c>
      <c r="D18" s="12" t="s">
        <v>41</v>
      </c>
      <c r="E18" s="12" t="s">
        <v>42</v>
      </c>
      <c r="F18" s="11">
        <v>1</v>
      </c>
    </row>
    <row r="19" spans="1:8" s="21" customFormat="1" ht="62.25" customHeight="1" x14ac:dyDescent="0.2">
      <c r="A19" s="11">
        <v>9</v>
      </c>
      <c r="B19" s="12" t="s">
        <v>65</v>
      </c>
      <c r="C19" s="12" t="s">
        <v>43</v>
      </c>
      <c r="D19" s="12" t="s">
        <v>44</v>
      </c>
      <c r="E19" s="12" t="s">
        <v>45</v>
      </c>
      <c r="F19" s="11">
        <v>1</v>
      </c>
    </row>
    <row r="20" spans="1:8" s="17" customFormat="1" ht="20.25" customHeight="1" x14ac:dyDescent="0.25">
      <c r="A20" s="67" t="s">
        <v>46</v>
      </c>
      <c r="B20" s="68"/>
      <c r="C20" s="15"/>
      <c r="D20" s="15"/>
      <c r="E20" s="15"/>
      <c r="F20" s="16">
        <f>SUM(F11:F19)</f>
        <v>20</v>
      </c>
    </row>
    <row r="21" spans="1:8" x14ac:dyDescent="0.25">
      <c r="A21" s="71" t="s">
        <v>47</v>
      </c>
      <c r="B21" s="71"/>
    </row>
    <row r="22" spans="1:8" ht="37.5" customHeight="1" x14ac:dyDescent="0.25">
      <c r="B22" s="70" t="s">
        <v>48</v>
      </c>
      <c r="C22" s="70"/>
      <c r="D22" s="70"/>
      <c r="E22" s="70"/>
    </row>
    <row r="23" spans="1:8" x14ac:dyDescent="0.25">
      <c r="B23" s="69" t="s">
        <v>101</v>
      </c>
      <c r="C23" s="69"/>
      <c r="D23" s="69"/>
      <c r="E23" s="69"/>
      <c r="F23" s="69"/>
      <c r="G23" s="69"/>
      <c r="H23" s="69"/>
    </row>
    <row r="24" spans="1:8" x14ac:dyDescent="0.25">
      <c r="B24" s="18" t="s">
        <v>51</v>
      </c>
    </row>
    <row r="25" spans="1:8" x14ac:dyDescent="0.25">
      <c r="B25" s="1" t="s">
        <v>49</v>
      </c>
    </row>
    <row r="26" spans="1:8" s="17" customFormat="1" ht="19.5" customHeight="1" x14ac:dyDescent="0.25">
      <c r="A26" s="9" t="s">
        <v>53</v>
      </c>
      <c r="B26" s="19" t="s">
        <v>52</v>
      </c>
      <c r="F26" s="9"/>
    </row>
    <row r="27" spans="1:8" ht="53.25" customHeight="1" x14ac:dyDescent="0.25">
      <c r="B27" s="66" t="s">
        <v>50</v>
      </c>
      <c r="C27" s="66"/>
      <c r="D27" s="66"/>
      <c r="E27" s="66"/>
      <c r="F27" s="66"/>
    </row>
    <row r="28" spans="1:8" ht="39" customHeight="1" x14ac:dyDescent="0.25">
      <c r="B28" s="66" t="s">
        <v>85</v>
      </c>
      <c r="C28" s="66"/>
      <c r="D28" s="66"/>
      <c r="E28" s="66"/>
      <c r="F28" s="66"/>
    </row>
    <row r="29" spans="1:8" s="17" customFormat="1" ht="19.5" customHeight="1" x14ac:dyDescent="0.25">
      <c r="A29" s="9" t="s">
        <v>56</v>
      </c>
      <c r="B29" s="19" t="s">
        <v>86</v>
      </c>
      <c r="F29" s="9"/>
    </row>
    <row r="30" spans="1:8" ht="36" customHeight="1" x14ac:dyDescent="0.25">
      <c r="B30" s="66" t="s">
        <v>94</v>
      </c>
      <c r="C30" s="66"/>
      <c r="D30" s="66"/>
      <c r="E30" s="66"/>
      <c r="F30" s="66"/>
    </row>
    <row r="31" spans="1:8" s="17" customFormat="1" x14ac:dyDescent="0.25">
      <c r="A31" s="9" t="s">
        <v>87</v>
      </c>
      <c r="B31" s="19" t="s">
        <v>88</v>
      </c>
      <c r="F31" s="9"/>
    </row>
    <row r="32" spans="1:8" ht="51" customHeight="1" x14ac:dyDescent="0.25">
      <c r="B32" s="66" t="s">
        <v>93</v>
      </c>
      <c r="C32" s="66"/>
      <c r="D32" s="66"/>
      <c r="E32" s="66"/>
    </row>
    <row r="33" spans="1:6" s="17" customFormat="1" x14ac:dyDescent="0.25">
      <c r="A33" s="9" t="s">
        <v>89</v>
      </c>
      <c r="B33" s="19" t="s">
        <v>90</v>
      </c>
      <c r="F33" s="9"/>
    </row>
    <row r="34" spans="1:6" ht="46.5" customHeight="1" x14ac:dyDescent="0.25">
      <c r="B34" s="66" t="s">
        <v>92</v>
      </c>
      <c r="C34" s="66"/>
      <c r="D34" s="66"/>
      <c r="E34" s="66"/>
    </row>
    <row r="35" spans="1:6" s="17" customFormat="1" x14ac:dyDescent="0.25">
      <c r="A35" s="9" t="s">
        <v>91</v>
      </c>
      <c r="B35" s="19" t="s">
        <v>57</v>
      </c>
      <c r="F35" s="9"/>
    </row>
    <row r="36" spans="1:6" ht="57.75" customHeight="1" x14ac:dyDescent="0.25">
      <c r="B36" s="66" t="s">
        <v>95</v>
      </c>
      <c r="C36" s="66"/>
      <c r="D36" s="66"/>
      <c r="E36" s="66"/>
    </row>
    <row r="37" spans="1:6" x14ac:dyDescent="0.25">
      <c r="B37" s="18" t="s">
        <v>58</v>
      </c>
    </row>
    <row r="38" spans="1:6" ht="18" customHeight="1" x14ac:dyDescent="0.25"/>
  </sheetData>
  <mergeCells count="20">
    <mergeCell ref="B9:B10"/>
    <mergeCell ref="A9:A10"/>
    <mergeCell ref="F9:F10"/>
    <mergeCell ref="C9:E9"/>
    <mergeCell ref="D1:F1"/>
    <mergeCell ref="D2:F2"/>
    <mergeCell ref="A5:F5"/>
    <mergeCell ref="A1:C1"/>
    <mergeCell ref="A2:C2"/>
    <mergeCell ref="A3:C3"/>
    <mergeCell ref="A20:B20"/>
    <mergeCell ref="B23:H23"/>
    <mergeCell ref="B27:F27"/>
    <mergeCell ref="B22:E22"/>
    <mergeCell ref="A21:B21"/>
    <mergeCell ref="B36:E36"/>
    <mergeCell ref="B28:F28"/>
    <mergeCell ref="B30:F30"/>
    <mergeCell ref="B32:E32"/>
    <mergeCell ref="B34:E34"/>
  </mergeCells>
  <pageMargins left="0.28999999999999998" right="0.2" top="0.62" bottom="0.38"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8"/>
  <sheetViews>
    <sheetView tabSelected="1" workbookViewId="0">
      <selection activeCell="H8" sqref="H8"/>
    </sheetView>
  </sheetViews>
  <sheetFormatPr defaultRowHeight="12.75" x14ac:dyDescent="0.2"/>
  <cols>
    <col min="1" max="1" width="5.42578125" customWidth="1"/>
    <col min="2" max="2" width="24.7109375" customWidth="1"/>
    <col min="3" max="3" width="33.5703125" customWidth="1"/>
    <col min="4" max="4" width="36.7109375" customWidth="1"/>
    <col min="5" max="5" width="16.85546875" customWidth="1"/>
    <col min="6" max="6" width="15.140625" customWidth="1"/>
    <col min="7" max="7" width="15.42578125" customWidth="1"/>
    <col min="8" max="8" width="12.7109375" customWidth="1"/>
  </cols>
  <sheetData>
    <row r="1" spans="1:11" s="2" customFormat="1" ht="15.75" x14ac:dyDescent="0.25">
      <c r="A1" s="74" t="s">
        <v>15</v>
      </c>
      <c r="B1" s="74"/>
      <c r="C1" s="74"/>
      <c r="D1" s="74" t="s">
        <v>18</v>
      </c>
      <c r="E1" s="74"/>
      <c r="F1" s="74"/>
      <c r="G1" s="10"/>
      <c r="H1" s="10"/>
      <c r="I1" s="10"/>
      <c r="J1" s="10"/>
      <c r="K1" s="10"/>
    </row>
    <row r="2" spans="1:11" s="2" customFormat="1" ht="16.5" x14ac:dyDescent="0.25">
      <c r="A2" s="77" t="s">
        <v>16</v>
      </c>
      <c r="B2" s="77"/>
      <c r="C2" s="77"/>
      <c r="D2" s="75" t="s">
        <v>19</v>
      </c>
      <c r="E2" s="75"/>
      <c r="F2" s="75"/>
      <c r="G2" s="48"/>
      <c r="H2" s="48"/>
      <c r="I2" s="48"/>
      <c r="J2" s="48"/>
      <c r="K2" s="48"/>
    </row>
    <row r="3" spans="1:11" s="2" customFormat="1" ht="15.75" x14ac:dyDescent="0.25">
      <c r="A3" s="77" t="s">
        <v>17</v>
      </c>
      <c r="B3" s="77"/>
      <c r="C3" s="77"/>
      <c r="H3" s="4"/>
    </row>
    <row r="4" spans="1:11" s="2" customFormat="1" ht="15.75" x14ac:dyDescent="0.25">
      <c r="A4" s="4"/>
      <c r="E4" s="2" t="s">
        <v>96</v>
      </c>
      <c r="H4" s="4"/>
    </row>
    <row r="5" spans="1:11" s="2" customFormat="1" ht="15.75" x14ac:dyDescent="0.25">
      <c r="A5" s="4"/>
      <c r="E5" s="2" t="s">
        <v>202</v>
      </c>
      <c r="H5" s="4"/>
    </row>
    <row r="6" spans="1:11" s="2" customFormat="1" ht="32.25" customHeight="1" x14ac:dyDescent="0.25">
      <c r="A6" s="76" t="s">
        <v>204</v>
      </c>
      <c r="B6" s="76"/>
      <c r="C6" s="76"/>
      <c r="D6" s="76"/>
      <c r="E6" s="76"/>
      <c r="F6" s="76"/>
      <c r="G6" s="65"/>
      <c r="H6" s="65"/>
    </row>
    <row r="7" spans="1:11" s="2" customFormat="1" ht="12" customHeight="1" x14ac:dyDescent="0.25">
      <c r="B7" s="8"/>
      <c r="H7" s="4"/>
    </row>
    <row r="8" spans="1:11" s="22" customFormat="1" ht="63.75" customHeight="1" x14ac:dyDescent="0.2">
      <c r="A8" s="7" t="s">
        <v>0</v>
      </c>
      <c r="B8" s="16" t="s">
        <v>60</v>
      </c>
      <c r="C8" s="16" t="s">
        <v>97</v>
      </c>
      <c r="D8" s="16" t="s">
        <v>62</v>
      </c>
      <c r="E8" s="16" t="s">
        <v>98</v>
      </c>
      <c r="F8" s="16" t="s">
        <v>64</v>
      </c>
      <c r="G8" s="63"/>
      <c r="H8" s="63"/>
    </row>
    <row r="9" spans="1:11" ht="49.5" x14ac:dyDescent="0.2">
      <c r="A9" s="26">
        <v>1</v>
      </c>
      <c r="B9" s="11" t="s">
        <v>114</v>
      </c>
      <c r="C9" s="11" t="s">
        <v>115</v>
      </c>
      <c r="D9" s="58" t="s">
        <v>117</v>
      </c>
      <c r="E9" s="11" t="s">
        <v>203</v>
      </c>
      <c r="F9" s="11"/>
      <c r="G9" s="64"/>
      <c r="H9" s="64"/>
    </row>
    <row r="10" spans="1:11" ht="73.5" customHeight="1" x14ac:dyDescent="0.2">
      <c r="A10" s="26">
        <v>2</v>
      </c>
      <c r="B10" s="12" t="s">
        <v>124</v>
      </c>
      <c r="C10" s="11" t="s">
        <v>125</v>
      </c>
      <c r="D10" s="58" t="s">
        <v>129</v>
      </c>
      <c r="E10" s="11" t="s">
        <v>203</v>
      </c>
      <c r="F10" s="11"/>
      <c r="G10" s="64"/>
      <c r="H10" s="64"/>
    </row>
    <row r="11" spans="1:11" ht="49.5" x14ac:dyDescent="0.2">
      <c r="A11" s="26">
        <v>3</v>
      </c>
      <c r="B11" s="12" t="s">
        <v>142</v>
      </c>
      <c r="C11" s="27" t="s">
        <v>205</v>
      </c>
      <c r="D11" s="58" t="s">
        <v>143</v>
      </c>
      <c r="E11" s="11" t="s">
        <v>203</v>
      </c>
      <c r="F11" s="11"/>
      <c r="G11" s="64"/>
      <c r="H11" s="64"/>
    </row>
    <row r="12" spans="1:11" ht="49.5" x14ac:dyDescent="0.2">
      <c r="A12" s="26">
        <v>4</v>
      </c>
      <c r="B12" s="12" t="s">
        <v>149</v>
      </c>
      <c r="C12" s="12" t="s">
        <v>150</v>
      </c>
      <c r="D12" s="58" t="s">
        <v>151</v>
      </c>
      <c r="E12" s="11" t="s">
        <v>203</v>
      </c>
      <c r="F12" s="11"/>
      <c r="G12" s="64"/>
      <c r="H12" s="64"/>
    </row>
    <row r="13" spans="1:11" ht="50.25" customHeight="1" x14ac:dyDescent="0.25">
      <c r="A13" s="26">
        <v>5</v>
      </c>
      <c r="B13" s="53" t="s">
        <v>154</v>
      </c>
      <c r="C13" s="54" t="s">
        <v>147</v>
      </c>
      <c r="D13" s="59" t="s">
        <v>155</v>
      </c>
      <c r="E13" s="11" t="s">
        <v>203</v>
      </c>
      <c r="F13" s="11"/>
      <c r="G13" s="64"/>
      <c r="H13" s="64"/>
    </row>
    <row r="14" spans="1:11" ht="33" x14ac:dyDescent="0.25">
      <c r="A14" s="26">
        <v>6</v>
      </c>
      <c r="B14" s="13" t="s">
        <v>157</v>
      </c>
      <c r="C14" s="52" t="str">
        <f>'MS2BM-TTDGNCU_6,2)'!C8</f>
        <v>Vật tư thực tập (Nhiệt lạnh)</v>
      </c>
      <c r="D14" s="60" t="s">
        <v>158</v>
      </c>
      <c r="E14" s="11" t="s">
        <v>203</v>
      </c>
      <c r="F14" s="11"/>
      <c r="G14" s="64"/>
      <c r="H14" s="64"/>
    </row>
    <row r="15" spans="1:11" ht="33" x14ac:dyDescent="0.2">
      <c r="A15" s="26">
        <v>7</v>
      </c>
      <c r="B15" s="12" t="str">
        <f>'MS2BM-TTDGNCU6,3'!C7</f>
        <v>Cửa hàng Hà Hữu</v>
      </c>
      <c r="C15" s="12" t="str">
        <f>'MS2BM-TTDGNCU6,3'!C8</f>
        <v>Vật tư thực tập (Nhiệt lạnh)</v>
      </c>
      <c r="D15" s="58" t="str">
        <f>'MS2BM-TTDGNCU6,3'!C10</f>
        <v>Sạp 83 Dân Sinh, P. Nguyễn Thái Bình, Q1</v>
      </c>
      <c r="E15" s="11" t="s">
        <v>203</v>
      </c>
      <c r="F15" s="11"/>
      <c r="G15" s="64"/>
      <c r="H15" s="64"/>
    </row>
    <row r="16" spans="1:11" ht="33" x14ac:dyDescent="0.2">
      <c r="A16" s="26">
        <v>8</v>
      </c>
      <c r="B16" s="12" t="str">
        <f>'MS2BM-TTDGNCU_6,1'!C7</f>
        <v>HKD Lý Kỳ Xương</v>
      </c>
      <c r="C16" s="12" t="str">
        <f>'MS2BM-TTDGNCU_6,1'!C8</f>
        <v>Vật tư thực tập (Nhiệt lạnh)</v>
      </c>
      <c r="D16" s="58" t="str">
        <f>'MS2BM-TTDGNCU_6,1'!C10</f>
        <v>84 chợ Dân Sinh, P. Nguyễn Thái Bình, Q1</v>
      </c>
      <c r="E16" s="11" t="s">
        <v>203</v>
      </c>
      <c r="F16" s="11"/>
      <c r="G16" s="64"/>
      <c r="H16" s="64"/>
    </row>
    <row r="17" spans="1:8" ht="49.5" x14ac:dyDescent="0.2">
      <c r="A17" s="26">
        <v>9</v>
      </c>
      <c r="B17" s="12" t="s">
        <v>167</v>
      </c>
      <c r="C17" s="12" t="s">
        <v>168</v>
      </c>
      <c r="D17" s="58" t="s">
        <v>169</v>
      </c>
      <c r="E17" s="11" t="s">
        <v>203</v>
      </c>
      <c r="F17" s="11"/>
      <c r="G17" s="64"/>
      <c r="H17" s="64"/>
    </row>
    <row r="18" spans="1:8" ht="66" x14ac:dyDescent="0.2">
      <c r="A18" s="26">
        <v>10</v>
      </c>
      <c r="B18" s="12" t="s">
        <v>170</v>
      </c>
      <c r="C18" s="12" t="s">
        <v>171</v>
      </c>
      <c r="D18" s="58" t="s">
        <v>172</v>
      </c>
      <c r="E18" s="11" t="s">
        <v>203</v>
      </c>
      <c r="F18" s="11"/>
      <c r="G18" s="64"/>
      <c r="H18" s="64"/>
    </row>
    <row r="19" spans="1:8" ht="49.5" x14ac:dyDescent="0.2">
      <c r="A19" s="26">
        <v>11</v>
      </c>
      <c r="B19" s="12" t="s">
        <v>173</v>
      </c>
      <c r="C19" s="12" t="s">
        <v>174</v>
      </c>
      <c r="D19" s="58" t="s">
        <v>175</v>
      </c>
      <c r="E19" s="11" t="s">
        <v>203</v>
      </c>
      <c r="F19" s="11"/>
      <c r="G19" s="64"/>
      <c r="H19" s="64"/>
    </row>
    <row r="20" spans="1:8" ht="49.5" x14ac:dyDescent="0.2">
      <c r="A20" s="26">
        <v>12</v>
      </c>
      <c r="B20" s="12" t="s">
        <v>176</v>
      </c>
      <c r="C20" s="57" t="s">
        <v>178</v>
      </c>
      <c r="D20" s="58" t="s">
        <v>177</v>
      </c>
      <c r="E20" s="11" t="s">
        <v>203</v>
      </c>
      <c r="F20" s="11"/>
      <c r="G20" s="64"/>
      <c r="H20" s="64"/>
    </row>
    <row r="21" spans="1:8" ht="33" x14ac:dyDescent="0.2">
      <c r="A21" s="26">
        <v>13</v>
      </c>
      <c r="B21" s="12" t="s">
        <v>179</v>
      </c>
      <c r="C21" s="12" t="s">
        <v>180</v>
      </c>
      <c r="D21" s="58" t="s">
        <v>181</v>
      </c>
      <c r="E21" s="11" t="s">
        <v>203</v>
      </c>
      <c r="F21" s="11"/>
      <c r="G21" s="64"/>
      <c r="H21" s="64"/>
    </row>
    <row r="22" spans="1:8" ht="33" x14ac:dyDescent="0.2">
      <c r="A22" s="26">
        <v>14</v>
      </c>
      <c r="B22" s="12" t="s">
        <v>190</v>
      </c>
      <c r="C22" s="12" t="s">
        <v>191</v>
      </c>
      <c r="D22" s="58" t="s">
        <v>192</v>
      </c>
      <c r="E22" s="11" t="s">
        <v>203</v>
      </c>
      <c r="F22" s="11"/>
      <c r="G22" s="64"/>
      <c r="H22" s="64"/>
    </row>
    <row r="23" spans="1:8" ht="49.5" x14ac:dyDescent="0.2">
      <c r="A23" s="26">
        <v>15</v>
      </c>
      <c r="B23" s="12" t="s">
        <v>193</v>
      </c>
      <c r="C23" s="12" t="s">
        <v>191</v>
      </c>
      <c r="D23" s="58" t="s">
        <v>194</v>
      </c>
      <c r="E23" s="11" t="s">
        <v>203</v>
      </c>
      <c r="F23" s="11"/>
      <c r="G23" s="64"/>
      <c r="H23" s="64"/>
    </row>
    <row r="24" spans="1:8" ht="49.5" x14ac:dyDescent="0.2">
      <c r="A24" s="26">
        <v>16</v>
      </c>
      <c r="B24" s="12" t="s">
        <v>197</v>
      </c>
      <c r="C24" s="12" t="s">
        <v>191</v>
      </c>
      <c r="D24" s="11" t="s">
        <v>198</v>
      </c>
      <c r="E24" s="11" t="s">
        <v>203</v>
      </c>
      <c r="F24" s="11"/>
      <c r="G24" s="64"/>
      <c r="H24" s="64"/>
    </row>
    <row r="25" spans="1:8" ht="16.5" x14ac:dyDescent="0.2">
      <c r="A25" s="24"/>
      <c r="B25" s="12"/>
      <c r="C25" s="12"/>
      <c r="D25" s="11"/>
      <c r="E25" s="11"/>
      <c r="F25" s="11"/>
      <c r="G25" s="64"/>
      <c r="H25" s="64"/>
    </row>
    <row r="26" spans="1:8" ht="16.5" x14ac:dyDescent="0.2">
      <c r="A26" s="24"/>
      <c r="B26" s="12"/>
      <c r="C26" s="12"/>
      <c r="D26" s="11"/>
      <c r="E26" s="11"/>
      <c r="F26" s="11"/>
      <c r="G26" s="64"/>
      <c r="H26" s="64"/>
    </row>
    <row r="27" spans="1:8" ht="16.5" x14ac:dyDescent="0.2">
      <c r="A27" s="24"/>
      <c r="B27" s="12"/>
      <c r="C27" s="12"/>
      <c r="D27" s="11"/>
      <c r="E27" s="11"/>
      <c r="F27" s="11"/>
      <c r="G27" s="64"/>
      <c r="H27" s="64"/>
    </row>
    <row r="28" spans="1:8" ht="20.25" customHeight="1" x14ac:dyDescent="0.2">
      <c r="A28" s="24"/>
      <c r="B28" s="12"/>
      <c r="C28" s="23"/>
      <c r="D28" s="11"/>
      <c r="E28" s="11"/>
      <c r="F28" s="11"/>
      <c r="G28" s="64"/>
      <c r="H28" s="64"/>
    </row>
  </sheetData>
  <mergeCells count="6">
    <mergeCell ref="A1:C1"/>
    <mergeCell ref="A2:C2"/>
    <mergeCell ref="A3:C3"/>
    <mergeCell ref="A6:F6"/>
    <mergeCell ref="D2:F2"/>
    <mergeCell ref="D1:F1"/>
  </mergeCells>
  <pageMargins left="0.45" right="0.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56"/>
    </row>
    <row r="4" spans="1:9" s="2" customFormat="1" ht="15.75" x14ac:dyDescent="0.25">
      <c r="A4" s="56"/>
      <c r="E4" s="2" t="s">
        <v>96</v>
      </c>
      <c r="F4" s="56"/>
    </row>
    <row r="5" spans="1:9" s="2" customFormat="1" ht="15.75" x14ac:dyDescent="0.25">
      <c r="A5" s="56"/>
      <c r="E5" s="2" t="s">
        <v>200</v>
      </c>
      <c r="F5" s="56"/>
    </row>
    <row r="6" spans="1:9" s="2" customFormat="1" ht="24" customHeight="1" x14ac:dyDescent="0.25">
      <c r="A6" s="76" t="s">
        <v>67</v>
      </c>
      <c r="B6" s="76"/>
      <c r="C6" s="76"/>
      <c r="D6" s="76"/>
      <c r="E6" s="76"/>
      <c r="F6" s="76"/>
    </row>
    <row r="7" spans="1:9" s="13" customFormat="1" ht="21" customHeight="1" x14ac:dyDescent="0.2">
      <c r="B7" s="13" t="s">
        <v>68</v>
      </c>
      <c r="C7" s="13" t="str">
        <f>'MS3BM-TTDGNCU'!B22</f>
        <v>Công ty Xuân Chinh</v>
      </c>
      <c r="F7" s="14"/>
    </row>
    <row r="8" spans="1:9" s="21" customFormat="1" ht="16.5" x14ac:dyDescent="0.2">
      <c r="B8" s="21" t="s">
        <v>69</v>
      </c>
      <c r="C8" s="46" t="str">
        <f>'MS3BM-TTDGNCU'!C22</f>
        <v>Cung cấp túi đựng bài thi, giấy nháp</v>
      </c>
      <c r="D8" s="46"/>
      <c r="E8" s="46"/>
      <c r="F8" s="46"/>
    </row>
    <row r="9" spans="1:9" s="1" customFormat="1" ht="21" customHeight="1" x14ac:dyDescent="0.25">
      <c r="B9" s="1" t="s">
        <v>70</v>
      </c>
      <c r="F9" s="5"/>
    </row>
    <row r="10" spans="1:9" s="1" customFormat="1" ht="21" customHeight="1" x14ac:dyDescent="0.25">
      <c r="B10" s="1" t="s">
        <v>71</v>
      </c>
      <c r="C10" s="1" t="str">
        <f>'MS3BM-TTDGNCU'!D22</f>
        <v>9/2 Đặng Thúc Vịnh, Hóc Môn, TPHCM</v>
      </c>
      <c r="F10" s="5"/>
    </row>
    <row r="11" spans="1:9" s="1" customFormat="1" ht="21" customHeight="1" x14ac:dyDescent="0.25">
      <c r="B11" s="1" t="s">
        <v>72</v>
      </c>
      <c r="C11" s="47"/>
      <c r="D11" s="1" t="s">
        <v>73</v>
      </c>
      <c r="F11" s="5"/>
    </row>
    <row r="12" spans="1:9" s="2" customFormat="1" ht="12" customHeight="1" x14ac:dyDescent="0.25">
      <c r="B12" s="8"/>
      <c r="F12" s="56"/>
    </row>
    <row r="13" spans="1:9" s="22" customFormat="1" ht="49.5" x14ac:dyDescent="0.2">
      <c r="A13" s="55"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58465000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80" t="s">
        <v>108</v>
      </c>
      <c r="B25" s="80"/>
      <c r="C25" s="80"/>
      <c r="D25" s="36">
        <f>F24/E24</f>
        <v>2.6194999999999999</v>
      </c>
    </row>
    <row r="26" spans="1:6" x14ac:dyDescent="0.2">
      <c r="A26" s="28"/>
    </row>
    <row r="27" spans="1:6" ht="16.5" x14ac:dyDescent="0.25">
      <c r="B27" s="34" t="s">
        <v>100</v>
      </c>
      <c r="C27" s="55" t="str">
        <f>IF(D25&gt;1.5,"X","")</f>
        <v>X</v>
      </c>
      <c r="D27" s="34" t="s">
        <v>79</v>
      </c>
      <c r="E27" s="35" t="str">
        <f>IF(D25&lt;1.5,"X","")</f>
        <v/>
      </c>
    </row>
    <row r="28" spans="1:6" ht="16.5" x14ac:dyDescent="0.2">
      <c r="A28" s="81" t="s">
        <v>80</v>
      </c>
      <c r="B28" s="81"/>
      <c r="D28" s="49" t="str">
        <f>E5</f>
        <v>Ngày: 04/10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56"/>
    </row>
    <row r="4" spans="1:9" s="2" customFormat="1" ht="15.75" x14ac:dyDescent="0.25">
      <c r="A4" s="56"/>
      <c r="E4" s="2" t="s">
        <v>76</v>
      </c>
      <c r="F4" s="56"/>
    </row>
    <row r="5" spans="1:9" s="2" customFormat="1" ht="15.75" x14ac:dyDescent="0.25">
      <c r="A5" s="56"/>
      <c r="E5" s="2" t="str">
        <f>'MS2BM-TTDGNCU 8,3'!E5</f>
        <v>Ngày: 04/10 / 2018</v>
      </c>
      <c r="F5" s="56"/>
    </row>
    <row r="6" spans="1:9" s="2" customFormat="1" ht="24" customHeight="1" x14ac:dyDescent="0.25">
      <c r="A6" s="76" t="s">
        <v>67</v>
      </c>
      <c r="B6" s="76"/>
      <c r="C6" s="76"/>
      <c r="D6" s="76"/>
      <c r="E6" s="76"/>
      <c r="F6" s="76"/>
    </row>
    <row r="7" spans="1:9" s="13" customFormat="1" ht="16.5" x14ac:dyDescent="0.2">
      <c r="B7" s="13" t="s">
        <v>68</v>
      </c>
      <c r="C7" s="13" t="str">
        <f>'MS3BM-TTDGNCU'!B23</f>
        <v>Công ty TNHH ĐTPTTM Minh Quý</v>
      </c>
      <c r="F7" s="14"/>
    </row>
    <row r="8" spans="1:9" s="21" customFormat="1" ht="16.5" x14ac:dyDescent="0.2">
      <c r="B8" s="21" t="s">
        <v>69</v>
      </c>
      <c r="C8" s="46" t="str">
        <f>'MS3BM-TTDGNCU'!C23</f>
        <v>Cung cấp túi đựng bài thi, giấy nháp</v>
      </c>
      <c r="D8" s="46"/>
      <c r="E8" s="46"/>
      <c r="F8" s="46"/>
    </row>
    <row r="9" spans="1:9" s="1" customFormat="1" ht="16.5" x14ac:dyDescent="0.25">
      <c r="B9" s="1" t="s">
        <v>70</v>
      </c>
      <c r="F9" s="5"/>
    </row>
    <row r="10" spans="1:9" s="1" customFormat="1" ht="16.5" x14ac:dyDescent="0.25">
      <c r="B10" s="1" t="s">
        <v>71</v>
      </c>
      <c r="C10" s="1" t="str">
        <f>'MS3BM-TTDGNCU'!D23</f>
        <v>180/1N Tô Ký, Ấp Đông 1, Xã Thới Tam Thôn, Huyện Hóc Môn</v>
      </c>
      <c r="F10" s="5"/>
    </row>
    <row r="11" spans="1:9" s="1" customFormat="1" ht="16.5" x14ac:dyDescent="0.25">
      <c r="B11" s="1" t="s">
        <v>72</v>
      </c>
      <c r="C11" s="47"/>
      <c r="D11" s="1" t="s">
        <v>73</v>
      </c>
      <c r="F11" s="5"/>
    </row>
    <row r="12" spans="1:9" s="2" customFormat="1" ht="9.75" customHeight="1" x14ac:dyDescent="0.25">
      <c r="B12" s="8"/>
      <c r="F12" s="56"/>
    </row>
    <row r="13" spans="1:9" s="22" customFormat="1" ht="49.5" x14ac:dyDescent="0.2">
      <c r="A13" s="55"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63420500</v>
      </c>
      <c r="D17" s="11">
        <v>0.6</v>
      </c>
      <c r="E17" s="11">
        <v>4</v>
      </c>
      <c r="F17" s="11">
        <f t="shared" si="0"/>
        <v>2.4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80" t="s">
        <v>108</v>
      </c>
      <c r="B25" s="80"/>
      <c r="C25" s="80"/>
      <c r="D25" s="36">
        <f>F24/E24</f>
        <v>1.52</v>
      </c>
    </row>
    <row r="26" spans="1:6" x14ac:dyDescent="0.2">
      <c r="A26" s="28"/>
    </row>
    <row r="27" spans="1:6" ht="16.5" x14ac:dyDescent="0.25">
      <c r="B27" s="34" t="s">
        <v>100</v>
      </c>
      <c r="C27" s="55"/>
      <c r="D27" s="34" t="s">
        <v>79</v>
      </c>
      <c r="E27" s="40" t="s">
        <v>113</v>
      </c>
    </row>
    <row r="28" spans="1:6" ht="16.5" x14ac:dyDescent="0.2">
      <c r="A28" s="81" t="s">
        <v>80</v>
      </c>
      <c r="B28" s="81"/>
      <c r="D28" s="49" t="str">
        <f>E5</f>
        <v>Ngày: 04/10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t="s">
        <v>134</v>
      </c>
      <c r="B34" s="75"/>
      <c r="C34" s="75" t="s">
        <v>135</v>
      </c>
      <c r="D34" s="75"/>
      <c r="E34" s="75" t="s">
        <v>133</v>
      </c>
      <c r="F34" s="75"/>
    </row>
    <row r="35" spans="1:6" s="45" customFormat="1" x14ac:dyDescent="0.2"/>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56"/>
    </row>
    <row r="4" spans="1:9" s="2" customFormat="1" ht="15.75" x14ac:dyDescent="0.25">
      <c r="A4" s="56"/>
      <c r="E4" s="2" t="s">
        <v>76</v>
      </c>
      <c r="F4" s="56"/>
    </row>
    <row r="5" spans="1:9" s="2" customFormat="1" ht="15.75" x14ac:dyDescent="0.25">
      <c r="A5" s="56"/>
      <c r="E5" s="2" t="s">
        <v>200</v>
      </c>
      <c r="F5" s="56"/>
    </row>
    <row r="6" spans="1:9" s="2" customFormat="1" ht="20.25" x14ac:dyDescent="0.25">
      <c r="A6" s="76" t="s">
        <v>182</v>
      </c>
      <c r="B6" s="76"/>
      <c r="C6" s="76"/>
      <c r="D6" s="76"/>
      <c r="E6" s="76"/>
      <c r="F6" s="76"/>
    </row>
    <row r="7" spans="1:9" s="13" customFormat="1" ht="16.5" x14ac:dyDescent="0.2">
      <c r="B7" s="13" t="s">
        <v>68</v>
      </c>
      <c r="C7" s="13" t="s">
        <v>195</v>
      </c>
      <c r="F7" s="14"/>
    </row>
    <row r="8" spans="1:9" s="21" customFormat="1" ht="16.5" x14ac:dyDescent="0.2">
      <c r="B8" s="21" t="s">
        <v>69</v>
      </c>
      <c r="C8" s="46" t="str">
        <f>'MS3BM-TTDGNCU'!C23</f>
        <v>Cung cấp túi đựng bài thi, giấy nháp</v>
      </c>
      <c r="D8" s="46"/>
      <c r="E8" s="46"/>
      <c r="F8" s="46"/>
    </row>
    <row r="9" spans="1:9" s="1" customFormat="1" ht="16.5" x14ac:dyDescent="0.25">
      <c r="B9" s="1" t="s">
        <v>70</v>
      </c>
      <c r="F9" s="5"/>
    </row>
    <row r="10" spans="1:9" s="1" customFormat="1" ht="16.5" x14ac:dyDescent="0.25">
      <c r="B10" s="1" t="s">
        <v>71</v>
      </c>
      <c r="C10" s="1" t="s">
        <v>196</v>
      </c>
      <c r="F10" s="5"/>
    </row>
    <row r="11" spans="1:9" s="1" customFormat="1" ht="16.5" x14ac:dyDescent="0.25">
      <c r="B11" s="1" t="s">
        <v>72</v>
      </c>
      <c r="C11" s="47"/>
      <c r="D11" s="1" t="s">
        <v>73</v>
      </c>
      <c r="F11" s="5"/>
    </row>
    <row r="12" spans="1:9" s="2" customFormat="1" ht="15.75" x14ac:dyDescent="0.25">
      <c r="B12" s="8"/>
      <c r="F12" s="56"/>
    </row>
    <row r="13" spans="1:9" s="22" customFormat="1" ht="49.5" x14ac:dyDescent="0.2">
      <c r="A13" s="55"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68376000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v>
      </c>
      <c r="E20" s="11">
        <v>1</v>
      </c>
      <c r="F20" s="11">
        <f t="shared" si="0"/>
        <v>1</v>
      </c>
    </row>
    <row r="21" spans="1:6" ht="33" x14ac:dyDescent="0.2">
      <c r="A21" s="24">
        <v>7</v>
      </c>
      <c r="B21" s="12" t="s">
        <v>13</v>
      </c>
      <c r="C21" s="11" t="s">
        <v>119</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80" t="s">
        <v>108</v>
      </c>
      <c r="B25" s="80"/>
      <c r="C25" s="80"/>
      <c r="D25" s="36">
        <f>F24/E24</f>
        <v>1.875</v>
      </c>
    </row>
    <row r="26" spans="1:6" x14ac:dyDescent="0.2">
      <c r="A26" s="28"/>
    </row>
    <row r="27" spans="1:6" ht="16.5" x14ac:dyDescent="0.25">
      <c r="B27" s="34" t="s">
        <v>100</v>
      </c>
      <c r="C27" s="55"/>
      <c r="D27" s="34" t="s">
        <v>79</v>
      </c>
      <c r="E27" s="40" t="s">
        <v>113</v>
      </c>
    </row>
    <row r="28" spans="1:6" ht="16.5" x14ac:dyDescent="0.2">
      <c r="A28" s="81" t="s">
        <v>80</v>
      </c>
      <c r="B28" s="81"/>
      <c r="D28" s="49" t="str">
        <f>E5</f>
        <v>Ngày: 04/10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4" workbookViewId="0">
      <selection activeCell="B23" sqref="B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51"/>
    </row>
    <row r="4" spans="1:9" s="2" customFormat="1" ht="15.75" x14ac:dyDescent="0.25">
      <c r="A4" s="51"/>
      <c r="E4" s="2" t="s">
        <v>76</v>
      </c>
      <c r="F4" s="51"/>
    </row>
    <row r="5" spans="1:9" s="2" customFormat="1" ht="15.75" x14ac:dyDescent="0.25">
      <c r="A5" s="51"/>
      <c r="E5" s="2" t="s">
        <v>189</v>
      </c>
      <c r="F5" s="51"/>
    </row>
    <row r="6" spans="1:9" s="2" customFormat="1" ht="20.25" x14ac:dyDescent="0.25">
      <c r="A6" s="76" t="s">
        <v>182</v>
      </c>
      <c r="B6" s="76"/>
      <c r="C6" s="76"/>
      <c r="D6" s="76"/>
      <c r="E6" s="76"/>
      <c r="F6" s="76"/>
    </row>
    <row r="7" spans="1:9" s="13" customFormat="1" ht="16.5" x14ac:dyDescent="0.2">
      <c r="B7" s="13" t="s">
        <v>68</v>
      </c>
      <c r="C7" s="13" t="s">
        <v>185</v>
      </c>
      <c r="F7" s="14"/>
    </row>
    <row r="8" spans="1:9" s="21" customFormat="1" ht="16.5" x14ac:dyDescent="0.2">
      <c r="B8" s="21" t="s">
        <v>69</v>
      </c>
      <c r="C8" s="46" t="s">
        <v>184</v>
      </c>
      <c r="D8" s="46"/>
      <c r="E8" s="46"/>
      <c r="F8" s="46"/>
    </row>
    <row r="9" spans="1:9" s="1" customFormat="1" ht="16.5" x14ac:dyDescent="0.25">
      <c r="B9" s="1" t="s">
        <v>70</v>
      </c>
      <c r="F9" s="5"/>
    </row>
    <row r="10" spans="1:9" s="1" customFormat="1" ht="16.5" x14ac:dyDescent="0.25">
      <c r="B10" s="1" t="s">
        <v>71</v>
      </c>
      <c r="C10" s="1" t="s">
        <v>186</v>
      </c>
      <c r="F10" s="5"/>
    </row>
    <row r="11" spans="1:9" s="1" customFormat="1" ht="16.5" x14ac:dyDescent="0.25">
      <c r="B11" s="1" t="s">
        <v>72</v>
      </c>
      <c r="C11" s="47"/>
      <c r="D11" s="1" t="s">
        <v>73</v>
      </c>
      <c r="F11" s="5"/>
    </row>
    <row r="12" spans="1:9" s="2" customFormat="1" ht="15.75" x14ac:dyDescent="0.25">
      <c r="B12" s="8"/>
      <c r="F12" s="51"/>
    </row>
    <row r="13" spans="1:9" s="22" customFormat="1" ht="49.5" x14ac:dyDescent="0.2">
      <c r="A13" s="50"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632000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v>
      </c>
      <c r="E20" s="11">
        <v>1</v>
      </c>
      <c r="F20" s="11">
        <f t="shared" si="0"/>
        <v>1</v>
      </c>
    </row>
    <row r="21" spans="1:6" ht="33" x14ac:dyDescent="0.2">
      <c r="A21" s="24">
        <v>7</v>
      </c>
      <c r="B21" s="12" t="s">
        <v>13</v>
      </c>
      <c r="C21" s="11" t="s">
        <v>119</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80" t="s">
        <v>108</v>
      </c>
      <c r="B25" s="80"/>
      <c r="C25" s="80"/>
      <c r="D25" s="36">
        <f>F24/E24</f>
        <v>1.875</v>
      </c>
    </row>
    <row r="26" spans="1:6" x14ac:dyDescent="0.2">
      <c r="A26" s="28"/>
    </row>
    <row r="27" spans="1:6" ht="16.5" x14ac:dyDescent="0.25">
      <c r="B27" s="34" t="s">
        <v>100</v>
      </c>
      <c r="C27" s="50"/>
      <c r="D27" s="34" t="s">
        <v>79</v>
      </c>
      <c r="E27" s="40" t="s">
        <v>113</v>
      </c>
    </row>
    <row r="28" spans="1:6" ht="16.5" x14ac:dyDescent="0.2">
      <c r="A28" s="81" t="s">
        <v>80</v>
      </c>
      <c r="B28" s="81"/>
      <c r="D28" s="49" t="str">
        <f>E5</f>
        <v>Ngày: 14/08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56"/>
    </row>
    <row r="4" spans="1:9" s="2" customFormat="1" ht="15.75" x14ac:dyDescent="0.25">
      <c r="A4" s="56"/>
      <c r="E4" s="2" t="s">
        <v>96</v>
      </c>
      <c r="F4" s="56"/>
    </row>
    <row r="5" spans="1:9" s="2" customFormat="1" ht="15.75" x14ac:dyDescent="0.25">
      <c r="A5" s="56"/>
      <c r="E5" s="2" t="s">
        <v>189</v>
      </c>
      <c r="F5" s="56"/>
    </row>
    <row r="6" spans="1:9" s="2" customFormat="1" ht="24" customHeight="1" x14ac:dyDescent="0.25">
      <c r="A6" s="76" t="s">
        <v>67</v>
      </c>
      <c r="B6" s="76"/>
      <c r="C6" s="76"/>
      <c r="D6" s="76"/>
      <c r="E6" s="76"/>
      <c r="F6" s="76"/>
    </row>
    <row r="7" spans="1:9" s="13" customFormat="1" ht="21" customHeight="1" x14ac:dyDescent="0.2">
      <c r="B7" s="13" t="s">
        <v>68</v>
      </c>
      <c r="C7" s="13" t="s">
        <v>183</v>
      </c>
      <c r="F7" s="14"/>
    </row>
    <row r="8" spans="1:9" s="21" customFormat="1" ht="16.5" x14ac:dyDescent="0.2">
      <c r="B8" s="21" t="s">
        <v>69</v>
      </c>
      <c r="C8" s="46" t="s">
        <v>184</v>
      </c>
      <c r="D8" s="46"/>
      <c r="E8" s="46"/>
      <c r="F8" s="46"/>
    </row>
    <row r="9" spans="1:9" s="1" customFormat="1" ht="21" customHeight="1" x14ac:dyDescent="0.25">
      <c r="B9" s="1" t="s">
        <v>70</v>
      </c>
      <c r="F9" s="5"/>
    </row>
    <row r="10" spans="1:9" s="1" customFormat="1" ht="21" customHeight="1" x14ac:dyDescent="0.25">
      <c r="B10" s="1" t="s">
        <v>71</v>
      </c>
      <c r="C10" s="1" t="s">
        <v>181</v>
      </c>
      <c r="F10" s="5"/>
    </row>
    <row r="11" spans="1:9" s="1" customFormat="1" ht="21" customHeight="1" x14ac:dyDescent="0.25">
      <c r="B11" s="1" t="s">
        <v>72</v>
      </c>
      <c r="C11" s="47"/>
      <c r="D11" s="1" t="s">
        <v>73</v>
      </c>
      <c r="F11" s="5"/>
    </row>
    <row r="12" spans="1:9" s="2" customFormat="1" ht="12" customHeight="1" x14ac:dyDescent="0.25">
      <c r="B12" s="8"/>
      <c r="F12" s="56"/>
    </row>
    <row r="13" spans="1:9" s="22" customFormat="1" ht="49.5" x14ac:dyDescent="0.2">
      <c r="A13" s="55"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80" t="s">
        <v>108</v>
      </c>
      <c r="B25" s="80"/>
      <c r="C25" s="80"/>
      <c r="D25" s="36">
        <f>F24/E24</f>
        <v>2.6194999999999999</v>
      </c>
    </row>
    <row r="26" spans="1:6" x14ac:dyDescent="0.2">
      <c r="A26" s="28"/>
    </row>
    <row r="27" spans="1:6" ht="16.5" x14ac:dyDescent="0.25">
      <c r="B27" s="34" t="s">
        <v>100</v>
      </c>
      <c r="C27" s="55" t="str">
        <f>IF(D25&gt;1.5,"X","")</f>
        <v>X</v>
      </c>
      <c r="D27" s="34" t="s">
        <v>79</v>
      </c>
      <c r="E27" s="35" t="str">
        <f>IF(D25&lt;1.5,"X","")</f>
        <v/>
      </c>
    </row>
    <row r="28" spans="1:6" ht="16.5" x14ac:dyDescent="0.2">
      <c r="A28" s="81" t="s">
        <v>80</v>
      </c>
      <c r="B28" s="81"/>
      <c r="D28" s="49" t="str">
        <f>E5</f>
        <v>Ngày: 14/08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51"/>
    </row>
    <row r="4" spans="1:9" s="2" customFormat="1" ht="15.75" x14ac:dyDescent="0.25">
      <c r="A4" s="51"/>
      <c r="E4" s="2" t="s">
        <v>76</v>
      </c>
      <c r="F4" s="51"/>
    </row>
    <row r="5" spans="1:9" s="2" customFormat="1" ht="15.75" x14ac:dyDescent="0.25">
      <c r="A5" s="51"/>
      <c r="E5" s="2" t="s">
        <v>189</v>
      </c>
      <c r="F5" s="51"/>
    </row>
    <row r="6" spans="1:9" s="2" customFormat="1" ht="24" customHeight="1" x14ac:dyDescent="0.25">
      <c r="A6" s="76" t="s">
        <v>67</v>
      </c>
      <c r="B6" s="76"/>
      <c r="C6" s="76"/>
      <c r="D6" s="76"/>
      <c r="E6" s="76"/>
      <c r="F6" s="76"/>
    </row>
    <row r="7" spans="1:9" s="13" customFormat="1" ht="16.5" x14ac:dyDescent="0.2">
      <c r="B7" s="13" t="s">
        <v>68</v>
      </c>
      <c r="C7" s="13" t="s">
        <v>187</v>
      </c>
      <c r="F7" s="14"/>
    </row>
    <row r="8" spans="1:9" s="21" customFormat="1" ht="16.5" x14ac:dyDescent="0.2">
      <c r="B8" s="21" t="s">
        <v>69</v>
      </c>
      <c r="C8" s="46" t="s">
        <v>184</v>
      </c>
      <c r="D8" s="46"/>
      <c r="E8" s="46"/>
      <c r="F8" s="46"/>
    </row>
    <row r="9" spans="1:9" s="1" customFormat="1" ht="16.5" x14ac:dyDescent="0.25">
      <c r="B9" s="1" t="s">
        <v>70</v>
      </c>
      <c r="F9" s="5"/>
    </row>
    <row r="10" spans="1:9" s="1" customFormat="1" ht="16.5" x14ac:dyDescent="0.25">
      <c r="B10" s="1" t="s">
        <v>71</v>
      </c>
      <c r="C10" s="1" t="s">
        <v>188</v>
      </c>
      <c r="F10" s="5"/>
    </row>
    <row r="11" spans="1:9" s="1" customFormat="1" ht="16.5" x14ac:dyDescent="0.25">
      <c r="B11" s="1" t="s">
        <v>72</v>
      </c>
      <c r="C11" s="47"/>
      <c r="D11" s="1" t="s">
        <v>73</v>
      </c>
      <c r="F11" s="5"/>
    </row>
    <row r="12" spans="1:9" s="2" customFormat="1" ht="9.75" customHeight="1" x14ac:dyDescent="0.25">
      <c r="B12" s="8"/>
      <c r="F12" s="51"/>
    </row>
    <row r="13" spans="1:9" s="22" customFormat="1" ht="49.5" x14ac:dyDescent="0.2">
      <c r="A13" s="50"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644000</v>
      </c>
      <c r="D17" s="11">
        <v>0.6</v>
      </c>
      <c r="E17" s="11">
        <v>4</v>
      </c>
      <c r="F17" s="11">
        <f t="shared" si="0"/>
        <v>2.4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80" t="s">
        <v>108</v>
      </c>
      <c r="B25" s="80"/>
      <c r="C25" s="80"/>
      <c r="D25" s="36">
        <f>F24/E24</f>
        <v>1.52</v>
      </c>
    </row>
    <row r="26" spans="1:6" x14ac:dyDescent="0.2">
      <c r="A26" s="28"/>
    </row>
    <row r="27" spans="1:6" ht="16.5" x14ac:dyDescent="0.25">
      <c r="B27" s="34" t="s">
        <v>100</v>
      </c>
      <c r="C27" s="50"/>
      <c r="D27" s="34" t="s">
        <v>79</v>
      </c>
      <c r="E27" s="40" t="s">
        <v>113</v>
      </c>
    </row>
    <row r="28" spans="1:6" ht="16.5" x14ac:dyDescent="0.2">
      <c r="A28" s="81" t="s">
        <v>80</v>
      </c>
      <c r="B28" s="81"/>
      <c r="D28" s="49" t="str">
        <f>E5</f>
        <v>Ngày: 14/08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t="s">
        <v>134</v>
      </c>
      <c r="B34" s="75"/>
      <c r="C34" s="75" t="s">
        <v>135</v>
      </c>
      <c r="D34" s="75"/>
      <c r="E34" s="75" t="s">
        <v>133</v>
      </c>
      <c r="F34" s="75"/>
    </row>
    <row r="35" spans="1:6" s="45" customFormat="1" x14ac:dyDescent="0.2"/>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56"/>
    </row>
    <row r="4" spans="1:9" s="2" customFormat="1" ht="15.75" x14ac:dyDescent="0.25">
      <c r="A4" s="56"/>
      <c r="E4" s="2" t="s">
        <v>96</v>
      </c>
      <c r="F4" s="56"/>
    </row>
    <row r="5" spans="1:9" s="2" customFormat="1" ht="15.75" x14ac:dyDescent="0.25">
      <c r="A5" s="56"/>
      <c r="E5" s="2" t="s">
        <v>189</v>
      </c>
      <c r="F5" s="56"/>
    </row>
    <row r="6" spans="1:9" s="2" customFormat="1" ht="24" customHeight="1" x14ac:dyDescent="0.25">
      <c r="A6" s="76" t="s">
        <v>67</v>
      </c>
      <c r="B6" s="76"/>
      <c r="C6" s="76"/>
      <c r="D6" s="76"/>
      <c r="E6" s="76"/>
      <c r="F6" s="76"/>
    </row>
    <row r="7" spans="1:9" s="13" customFormat="1" ht="21" customHeight="1" x14ac:dyDescent="0.2">
      <c r="B7" s="13" t="s">
        <v>68</v>
      </c>
      <c r="C7" s="13" t="s">
        <v>183</v>
      </c>
      <c r="F7" s="14"/>
    </row>
    <row r="8" spans="1:9" s="21" customFormat="1" ht="16.5" x14ac:dyDescent="0.2">
      <c r="B8" s="21" t="s">
        <v>69</v>
      </c>
      <c r="C8" s="46" t="s">
        <v>184</v>
      </c>
      <c r="D8" s="46"/>
      <c r="E8" s="46"/>
      <c r="F8" s="46"/>
    </row>
    <row r="9" spans="1:9" s="1" customFormat="1" ht="21" customHeight="1" x14ac:dyDescent="0.25">
      <c r="B9" s="1" t="s">
        <v>70</v>
      </c>
      <c r="F9" s="5"/>
    </row>
    <row r="10" spans="1:9" s="1" customFormat="1" ht="21" customHeight="1" x14ac:dyDescent="0.25">
      <c r="B10" s="1" t="s">
        <v>71</v>
      </c>
      <c r="C10" s="1" t="s">
        <v>181</v>
      </c>
      <c r="F10" s="5"/>
    </row>
    <row r="11" spans="1:9" s="1" customFormat="1" ht="21" customHeight="1" x14ac:dyDescent="0.25">
      <c r="B11" s="1" t="s">
        <v>72</v>
      </c>
      <c r="C11" s="47"/>
      <c r="D11" s="1" t="s">
        <v>73</v>
      </c>
      <c r="F11" s="5"/>
    </row>
    <row r="12" spans="1:9" s="2" customFormat="1" ht="12" customHeight="1" x14ac:dyDescent="0.25">
      <c r="B12" s="8"/>
      <c r="F12" s="56"/>
    </row>
    <row r="13" spans="1:9" s="22" customFormat="1" ht="49.5" x14ac:dyDescent="0.2">
      <c r="A13" s="55"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80" t="s">
        <v>108</v>
      </c>
      <c r="B25" s="80"/>
      <c r="C25" s="80"/>
      <c r="D25" s="36">
        <f>F24/E24</f>
        <v>2.6194999999999999</v>
      </c>
    </row>
    <row r="26" spans="1:6" x14ac:dyDescent="0.2">
      <c r="A26" s="28"/>
    </row>
    <row r="27" spans="1:6" ht="16.5" x14ac:dyDescent="0.25">
      <c r="B27" s="34" t="s">
        <v>100</v>
      </c>
      <c r="C27" s="55" t="str">
        <f>IF(D25&gt;1.5,"X","")</f>
        <v>X</v>
      </c>
      <c r="D27" s="34" t="s">
        <v>79</v>
      </c>
      <c r="E27" s="35" t="str">
        <f>IF(D25&lt;1.5,"X","")</f>
        <v/>
      </c>
    </row>
    <row r="28" spans="1:6" ht="16.5" x14ac:dyDescent="0.2">
      <c r="A28" s="81" t="s">
        <v>80</v>
      </c>
      <c r="B28" s="81"/>
      <c r="D28" s="49" t="str">
        <f>E5</f>
        <v>Ngày: 14/08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0"/>
  <sheetViews>
    <sheetView workbookViewId="0">
      <selection activeCell="J11" sqref="J11"/>
    </sheetView>
  </sheetViews>
  <sheetFormatPr defaultRowHeight="12.75" x14ac:dyDescent="0.2"/>
  <cols>
    <col min="1" max="1" width="6.28515625" customWidth="1"/>
    <col min="2" max="2" width="18.42578125" customWidth="1"/>
    <col min="3" max="3" width="19.7109375" customWidth="1"/>
    <col min="4" max="4" width="21.5703125" customWidth="1"/>
    <col min="5" max="5" width="17.85546875" customWidth="1"/>
    <col min="6" max="6" width="14.140625" customWidth="1"/>
  </cols>
  <sheetData>
    <row r="1" spans="1:9" s="2" customFormat="1" ht="15.75" x14ac:dyDescent="0.25">
      <c r="A1" s="74" t="s">
        <v>15</v>
      </c>
      <c r="B1" s="74"/>
      <c r="C1" s="74"/>
      <c r="D1" s="74" t="s">
        <v>18</v>
      </c>
      <c r="E1" s="74"/>
      <c r="F1" s="74"/>
      <c r="G1" s="74"/>
      <c r="H1" s="74"/>
      <c r="I1" s="74"/>
    </row>
    <row r="2" spans="1:9" s="2" customFormat="1" ht="16.5" x14ac:dyDescent="0.25">
      <c r="A2" s="77" t="s">
        <v>16</v>
      </c>
      <c r="B2" s="77"/>
      <c r="C2" s="77"/>
      <c r="D2" s="75" t="s">
        <v>19</v>
      </c>
      <c r="E2" s="75"/>
      <c r="F2" s="75"/>
      <c r="G2" s="75"/>
      <c r="H2" s="75"/>
      <c r="I2" s="75"/>
    </row>
    <row r="3" spans="1:9" s="2" customFormat="1" ht="15.75" x14ac:dyDescent="0.25">
      <c r="A3" s="77" t="s">
        <v>17</v>
      </c>
      <c r="B3" s="77"/>
      <c r="C3" s="77"/>
      <c r="F3" s="42"/>
    </row>
    <row r="4" spans="1:9" s="2" customFormat="1" ht="15.75" x14ac:dyDescent="0.25">
      <c r="A4" s="42"/>
      <c r="E4" s="2" t="s">
        <v>66</v>
      </c>
      <c r="F4" s="42"/>
    </row>
    <row r="5" spans="1:9" s="2" customFormat="1" ht="15.75" x14ac:dyDescent="0.25">
      <c r="A5" s="42"/>
      <c r="E5" s="2" t="s">
        <v>109</v>
      </c>
      <c r="F5" s="42"/>
    </row>
    <row r="6" spans="1:9" s="2" customFormat="1" ht="36" customHeight="1" x14ac:dyDescent="0.25">
      <c r="A6" s="76" t="s">
        <v>59</v>
      </c>
      <c r="B6" s="76"/>
      <c r="C6" s="76"/>
      <c r="D6" s="76"/>
      <c r="E6" s="76"/>
      <c r="F6" s="76"/>
    </row>
    <row r="7" spans="1:9" s="2" customFormat="1" ht="21" customHeight="1" x14ac:dyDescent="0.25">
      <c r="B7" s="8"/>
      <c r="F7" s="42"/>
    </row>
    <row r="8" spans="1:9" s="22" customFormat="1" ht="60" customHeight="1" x14ac:dyDescent="0.2">
      <c r="A8" s="41" t="s">
        <v>0</v>
      </c>
      <c r="B8" s="16" t="s">
        <v>60</v>
      </c>
      <c r="C8" s="16" t="s">
        <v>61</v>
      </c>
      <c r="D8" s="16" t="s">
        <v>62</v>
      </c>
      <c r="E8" s="16" t="s">
        <v>63</v>
      </c>
      <c r="F8" s="16" t="s">
        <v>64</v>
      </c>
    </row>
    <row r="9" spans="1:9" s="14" customFormat="1" ht="71.25" customHeight="1" x14ac:dyDescent="0.2">
      <c r="A9" s="41">
        <v>1</v>
      </c>
      <c r="B9" s="11" t="s">
        <v>114</v>
      </c>
      <c r="C9" s="6" t="s">
        <v>116</v>
      </c>
      <c r="D9" s="11" t="s">
        <v>117</v>
      </c>
      <c r="E9" s="11" t="s">
        <v>115</v>
      </c>
      <c r="F9" s="6"/>
    </row>
    <row r="10" spans="1:9" ht="66" x14ac:dyDescent="0.2">
      <c r="A10" s="41">
        <v>2</v>
      </c>
      <c r="B10" s="11" t="s">
        <v>124</v>
      </c>
      <c r="C10" s="6" t="s">
        <v>128</v>
      </c>
      <c r="D10" s="11" t="s">
        <v>129</v>
      </c>
      <c r="E10" s="11" t="s">
        <v>125</v>
      </c>
      <c r="F10" s="6"/>
    </row>
  </sheetData>
  <mergeCells count="6">
    <mergeCell ref="A6:F6"/>
    <mergeCell ref="A1:C1"/>
    <mergeCell ref="A2:C2"/>
    <mergeCell ref="A3:C3"/>
    <mergeCell ref="D1:I1"/>
    <mergeCell ref="D2:I2"/>
  </mergeCells>
  <pageMargins left="0.7" right="0.2"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I13" sqref="I1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51"/>
    </row>
    <row r="4" spans="1:9" s="2" customFormat="1" ht="15.75" x14ac:dyDescent="0.25">
      <c r="A4" s="51"/>
      <c r="E4" s="2" t="s">
        <v>96</v>
      </c>
      <c r="F4" s="51"/>
    </row>
    <row r="5" spans="1:9" s="2" customFormat="1" ht="15.75" x14ac:dyDescent="0.25">
      <c r="A5" s="51"/>
      <c r="E5" s="2" t="s">
        <v>166</v>
      </c>
      <c r="F5" s="51"/>
    </row>
    <row r="6" spans="1:9" s="2" customFormat="1" ht="24" customHeight="1" x14ac:dyDescent="0.25">
      <c r="A6" s="76" t="s">
        <v>67</v>
      </c>
      <c r="B6" s="76"/>
      <c r="C6" s="76"/>
      <c r="D6" s="76"/>
      <c r="E6" s="76"/>
      <c r="F6" s="76"/>
    </row>
    <row r="7" spans="1:9" s="13" customFormat="1" ht="21" customHeight="1" x14ac:dyDescent="0.2">
      <c r="B7" s="13" t="s">
        <v>68</v>
      </c>
      <c r="C7" s="13" t="s">
        <v>163</v>
      </c>
      <c r="F7" s="14"/>
    </row>
    <row r="8" spans="1:9" s="21" customFormat="1" ht="16.5" x14ac:dyDescent="0.2">
      <c r="B8" s="21" t="s">
        <v>69</v>
      </c>
      <c r="C8" s="46" t="s">
        <v>164</v>
      </c>
      <c r="D8" s="46"/>
      <c r="E8" s="46"/>
      <c r="F8" s="46"/>
    </row>
    <row r="9" spans="1:9" s="1" customFormat="1" ht="21" customHeight="1" x14ac:dyDescent="0.25">
      <c r="B9" s="1" t="s">
        <v>70</v>
      </c>
      <c r="F9" s="5"/>
    </row>
    <row r="10" spans="1:9" s="1" customFormat="1" ht="21" customHeight="1" x14ac:dyDescent="0.25">
      <c r="B10" s="1" t="s">
        <v>71</v>
      </c>
      <c r="C10" s="1" t="s">
        <v>165</v>
      </c>
      <c r="F10" s="5"/>
    </row>
    <row r="11" spans="1:9" s="1" customFormat="1" ht="21" customHeight="1" x14ac:dyDescent="0.25">
      <c r="B11" s="1" t="s">
        <v>72</v>
      </c>
      <c r="C11" s="47"/>
      <c r="D11" s="1" t="s">
        <v>73</v>
      </c>
      <c r="F11" s="5"/>
    </row>
    <row r="12" spans="1:9" s="2" customFormat="1" ht="12" customHeight="1" x14ac:dyDescent="0.25">
      <c r="B12" s="8"/>
      <c r="F12" s="51"/>
    </row>
    <row r="13" spans="1:9" s="22" customFormat="1" ht="49.5" x14ac:dyDescent="0.2">
      <c r="A13" s="50"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80" t="s">
        <v>108</v>
      </c>
      <c r="B25" s="80"/>
      <c r="C25" s="80"/>
      <c r="D25" s="36">
        <f>F24/E24</f>
        <v>2.6194999999999999</v>
      </c>
    </row>
    <row r="26" spans="1:6" x14ac:dyDescent="0.2">
      <c r="A26" s="28"/>
    </row>
    <row r="27" spans="1:6" ht="16.5" x14ac:dyDescent="0.25">
      <c r="B27" s="34" t="s">
        <v>100</v>
      </c>
      <c r="C27" s="50" t="str">
        <f>IF(D25&gt;1.5,"X","")</f>
        <v>X</v>
      </c>
      <c r="D27" s="34" t="s">
        <v>79</v>
      </c>
      <c r="E27" s="35" t="str">
        <f>IF(D25&lt;1.5,"X","")</f>
        <v/>
      </c>
    </row>
    <row r="28" spans="1:6" ht="16.5" x14ac:dyDescent="0.2">
      <c r="A28" s="81" t="s">
        <v>80</v>
      </c>
      <c r="B28" s="81"/>
      <c r="D28" s="49" t="str">
        <f>E5</f>
        <v>Ngày: 06/09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'MS2BM-TTDGNCU_6,2)'!E5</f>
        <v>Ngày: 05/09 / 2018</v>
      </c>
      <c r="F5" s="44"/>
    </row>
    <row r="6" spans="1:9" s="2" customFormat="1" ht="24" customHeight="1" x14ac:dyDescent="0.25">
      <c r="A6" s="76" t="s">
        <v>67</v>
      </c>
      <c r="B6" s="76"/>
      <c r="C6" s="76"/>
      <c r="D6" s="76"/>
      <c r="E6" s="76"/>
      <c r="F6" s="76"/>
    </row>
    <row r="7" spans="1:9" s="13" customFormat="1" ht="16.5" x14ac:dyDescent="0.2">
      <c r="B7" s="13" t="s">
        <v>68</v>
      </c>
      <c r="C7" s="13" t="s">
        <v>159</v>
      </c>
      <c r="F7" s="14"/>
    </row>
    <row r="8" spans="1:9" s="21" customFormat="1" ht="16.5" x14ac:dyDescent="0.2">
      <c r="B8" s="21" t="s">
        <v>69</v>
      </c>
      <c r="C8" s="46" t="s">
        <v>115</v>
      </c>
      <c r="D8" s="46"/>
      <c r="E8" s="46"/>
      <c r="F8" s="46"/>
    </row>
    <row r="9" spans="1:9" s="1" customFormat="1" ht="16.5" x14ac:dyDescent="0.25">
      <c r="B9" s="1" t="s">
        <v>70</v>
      </c>
      <c r="F9" s="5"/>
    </row>
    <row r="10" spans="1:9" s="1" customFormat="1" ht="16.5" x14ac:dyDescent="0.25">
      <c r="B10" s="1" t="s">
        <v>71</v>
      </c>
      <c r="C10" s="1" t="s">
        <v>162</v>
      </c>
      <c r="F10" s="5"/>
    </row>
    <row r="11" spans="1:9" s="1" customFormat="1" ht="16.5" x14ac:dyDescent="0.25">
      <c r="B11" s="1" t="s">
        <v>72</v>
      </c>
      <c r="C11" s="47"/>
      <c r="D11" s="1" t="s">
        <v>73</v>
      </c>
      <c r="F11" s="5"/>
    </row>
    <row r="12" spans="1:9" s="2" customFormat="1" ht="9.75"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94650000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14.600000000000001</v>
      </c>
      <c r="E24" s="16">
        <f>SUM(E15:E23)</f>
        <v>20</v>
      </c>
      <c r="F24" s="16">
        <f>SUM(F15:F23)</f>
        <v>32.5</v>
      </c>
    </row>
    <row r="25" spans="1:6" s="29" customFormat="1" ht="16.5" x14ac:dyDescent="0.2">
      <c r="A25" s="80" t="s">
        <v>108</v>
      </c>
      <c r="B25" s="80"/>
      <c r="C25" s="80"/>
      <c r="D25" s="36">
        <f>F24/E24</f>
        <v>1.625</v>
      </c>
    </row>
    <row r="26" spans="1:6" x14ac:dyDescent="0.2">
      <c r="A26" s="28"/>
    </row>
    <row r="27" spans="1:6" ht="16.5" x14ac:dyDescent="0.25">
      <c r="B27" s="34" t="s">
        <v>100</v>
      </c>
      <c r="C27" s="43"/>
      <c r="D27" s="34" t="s">
        <v>79</v>
      </c>
      <c r="E27" s="40" t="s">
        <v>113</v>
      </c>
    </row>
    <row r="28" spans="1:6" ht="16.5" x14ac:dyDescent="0.2">
      <c r="A28" s="81" t="s">
        <v>80</v>
      </c>
      <c r="B28" s="81"/>
      <c r="D28" s="49" t="str">
        <f>E5</f>
        <v>Ngày: 05/09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t="s">
        <v>134</v>
      </c>
      <c r="B34" s="75"/>
      <c r="C34" s="75" t="s">
        <v>135</v>
      </c>
      <c r="D34" s="75"/>
      <c r="E34" s="75" t="s">
        <v>133</v>
      </c>
      <c r="F34" s="75"/>
    </row>
    <row r="35" spans="1:6" s="45" customFormat="1" x14ac:dyDescent="0.2"/>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44"/>
    </row>
    <row r="4" spans="1:9" s="2" customFormat="1" ht="15.75" x14ac:dyDescent="0.25">
      <c r="A4" s="44"/>
      <c r="E4" s="2" t="s">
        <v>96</v>
      </c>
      <c r="F4" s="44"/>
    </row>
    <row r="5" spans="1:9" s="2" customFormat="1" ht="15.75" x14ac:dyDescent="0.25">
      <c r="A5" s="44"/>
      <c r="E5" s="2" t="s">
        <v>199</v>
      </c>
      <c r="F5" s="44"/>
    </row>
    <row r="6" spans="1:9" s="2" customFormat="1" ht="24" customHeight="1" x14ac:dyDescent="0.25">
      <c r="A6" s="76" t="s">
        <v>67</v>
      </c>
      <c r="B6" s="76"/>
      <c r="C6" s="76"/>
      <c r="D6" s="76"/>
      <c r="E6" s="76"/>
      <c r="F6" s="76"/>
    </row>
    <row r="7" spans="1:9" s="13" customFormat="1" ht="21" customHeight="1" x14ac:dyDescent="0.2">
      <c r="B7" s="13" t="s">
        <v>68</v>
      </c>
      <c r="C7" s="13" t="s">
        <v>157</v>
      </c>
      <c r="F7" s="14"/>
    </row>
    <row r="8" spans="1:9" s="21" customFormat="1" ht="16.5" x14ac:dyDescent="0.2">
      <c r="B8" s="21" t="s">
        <v>69</v>
      </c>
      <c r="C8" s="46" t="s">
        <v>115</v>
      </c>
      <c r="D8" s="46"/>
      <c r="E8" s="46"/>
      <c r="F8" s="46"/>
    </row>
    <row r="9" spans="1:9" s="1" customFormat="1" ht="21" customHeight="1" x14ac:dyDescent="0.25">
      <c r="B9" s="1" t="s">
        <v>70</v>
      </c>
      <c r="F9" s="5"/>
    </row>
    <row r="10" spans="1:9" s="1" customFormat="1" ht="21" customHeight="1" x14ac:dyDescent="0.25">
      <c r="B10" s="1" t="s">
        <v>71</v>
      </c>
      <c r="C10" s="1" t="s">
        <v>158</v>
      </c>
      <c r="F10" s="5"/>
    </row>
    <row r="11" spans="1:9" s="1" customFormat="1" ht="21" customHeight="1" x14ac:dyDescent="0.25">
      <c r="B11" s="1" t="s">
        <v>72</v>
      </c>
      <c r="C11" s="47"/>
      <c r="D11" s="1" t="s">
        <v>73</v>
      </c>
      <c r="F11" s="5"/>
    </row>
    <row r="12" spans="1:9" s="2" customFormat="1" ht="12"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23.16</v>
      </c>
      <c r="E24" s="16">
        <f>SUM(E15:E23)</f>
        <v>20</v>
      </c>
      <c r="F24" s="16">
        <f>SUM(F15:F23)</f>
        <v>50.99</v>
      </c>
    </row>
    <row r="25" spans="1:6" s="29" customFormat="1" ht="16.5" x14ac:dyDescent="0.2">
      <c r="A25" s="80" t="s">
        <v>108</v>
      </c>
      <c r="B25" s="80"/>
      <c r="C25" s="80"/>
      <c r="D25" s="36">
        <f>F24/E24</f>
        <v>2.5495000000000001</v>
      </c>
    </row>
    <row r="26" spans="1:6" x14ac:dyDescent="0.2">
      <c r="A26" s="28"/>
    </row>
    <row r="27" spans="1:6" ht="16.5" x14ac:dyDescent="0.25">
      <c r="B27" s="34" t="s">
        <v>100</v>
      </c>
      <c r="C27" s="43" t="str">
        <f>IF(D25&gt;1.5,"X","")</f>
        <v>X</v>
      </c>
      <c r="D27" s="34" t="s">
        <v>79</v>
      </c>
      <c r="E27" s="35" t="str">
        <f>IF(D25&lt;1.5,"X","")</f>
        <v/>
      </c>
    </row>
    <row r="28" spans="1:6" ht="16.5" x14ac:dyDescent="0.2">
      <c r="A28" s="81" t="s">
        <v>80</v>
      </c>
      <c r="B28" s="81"/>
      <c r="D28" s="49" t="str">
        <f>E5</f>
        <v>Ngày: 05/09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'MS2BM-TTDGNCU_6,2)'!E5</f>
        <v>Ngày: 05/09 / 2018</v>
      </c>
      <c r="F5" s="44"/>
    </row>
    <row r="6" spans="1:9" s="2" customFormat="1" ht="20.25" x14ac:dyDescent="0.25">
      <c r="A6" s="76" t="s">
        <v>67</v>
      </c>
      <c r="B6" s="76"/>
      <c r="C6" s="76"/>
      <c r="D6" s="76"/>
      <c r="E6" s="76"/>
      <c r="F6" s="76"/>
    </row>
    <row r="7" spans="1:9" s="13" customFormat="1" ht="16.5" x14ac:dyDescent="0.2">
      <c r="B7" s="13" t="s">
        <v>68</v>
      </c>
      <c r="C7" s="13" t="s">
        <v>160</v>
      </c>
      <c r="F7" s="14"/>
    </row>
    <row r="8" spans="1:9" s="21" customFormat="1" ht="16.5" x14ac:dyDescent="0.2">
      <c r="B8" s="21" t="s">
        <v>69</v>
      </c>
      <c r="C8" s="46" t="s">
        <v>115</v>
      </c>
      <c r="D8" s="46"/>
      <c r="E8" s="46"/>
      <c r="F8" s="46"/>
    </row>
    <row r="9" spans="1:9" s="1" customFormat="1" ht="16.5" x14ac:dyDescent="0.25">
      <c r="B9" s="1" t="s">
        <v>70</v>
      </c>
      <c r="F9" s="5"/>
    </row>
    <row r="10" spans="1:9" s="1" customFormat="1" ht="16.5" x14ac:dyDescent="0.25">
      <c r="B10" s="1" t="s">
        <v>71</v>
      </c>
      <c r="C10" s="1" t="s">
        <v>161</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v>
      </c>
      <c r="E20" s="11">
        <v>1</v>
      </c>
      <c r="F20" s="11">
        <f t="shared" si="0"/>
        <v>1</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v>
      </c>
      <c r="E24" s="16">
        <f>SUM(E15:E23)</f>
        <v>20</v>
      </c>
      <c r="F24" s="16">
        <f>SUM(F15:F23)</f>
        <v>38.799999999999997</v>
      </c>
    </row>
    <row r="25" spans="1:6" s="29" customFormat="1" ht="16.5" x14ac:dyDescent="0.2">
      <c r="A25" s="80" t="s">
        <v>108</v>
      </c>
      <c r="B25" s="80"/>
      <c r="C25" s="80"/>
      <c r="D25" s="36">
        <f>F24/E24</f>
        <v>1.94</v>
      </c>
    </row>
    <row r="26" spans="1:6" x14ac:dyDescent="0.2">
      <c r="A26" s="28"/>
    </row>
    <row r="27" spans="1:6" ht="16.5" x14ac:dyDescent="0.25">
      <c r="B27" s="34" t="s">
        <v>100</v>
      </c>
      <c r="C27" s="43"/>
      <c r="D27" s="34" t="s">
        <v>79</v>
      </c>
      <c r="E27" s="40" t="s">
        <v>113</v>
      </c>
    </row>
    <row r="28" spans="1:6" ht="16.5" x14ac:dyDescent="0.2">
      <c r="A28" s="81" t="s">
        <v>80</v>
      </c>
      <c r="B28" s="81"/>
      <c r="D28" s="49" t="str">
        <f>E5</f>
        <v>Ngày: 05/09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L16" sqref="L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0.25" x14ac:dyDescent="0.25">
      <c r="A6" s="76" t="s">
        <v>67</v>
      </c>
      <c r="B6" s="76"/>
      <c r="C6" s="76"/>
      <c r="D6" s="76"/>
      <c r="E6" s="76"/>
      <c r="F6" s="76"/>
    </row>
    <row r="7" spans="1:9" s="13" customFormat="1" ht="16.5" x14ac:dyDescent="0.2">
      <c r="B7" s="13" t="s">
        <v>68</v>
      </c>
      <c r="C7" s="13" t="s">
        <v>156</v>
      </c>
      <c r="F7" s="14"/>
    </row>
    <row r="8" spans="1:9" s="21" customFormat="1" ht="16.5" x14ac:dyDescent="0.2">
      <c r="B8" s="21" t="s">
        <v>69</v>
      </c>
      <c r="C8" s="46" t="s">
        <v>147</v>
      </c>
      <c r="D8" s="46"/>
      <c r="E8" s="46"/>
      <c r="F8" s="46"/>
    </row>
    <row r="9" spans="1:9" s="1" customFormat="1" ht="16.5" x14ac:dyDescent="0.25">
      <c r="B9" s="1" t="s">
        <v>70</v>
      </c>
      <c r="F9" s="5"/>
    </row>
    <row r="10" spans="1:9" s="1" customFormat="1" ht="16.5" x14ac:dyDescent="0.25">
      <c r="B10" s="1" t="s">
        <v>71</v>
      </c>
      <c r="C10" s="1" t="s">
        <v>153</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1.5</v>
      </c>
      <c r="E20" s="11">
        <v>1</v>
      </c>
      <c r="F20" s="11">
        <f t="shared" si="0"/>
        <v>1.5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80" t="s">
        <v>108</v>
      </c>
      <c r="B25" s="80"/>
      <c r="C25" s="80"/>
      <c r="D25" s="36">
        <f>F24/E24</f>
        <v>1.9649999999999999</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D22" sqref="D2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44"/>
    </row>
    <row r="4" spans="1:9" s="2" customFormat="1" ht="15.75" x14ac:dyDescent="0.25">
      <c r="A4" s="44"/>
      <c r="E4" s="2" t="s">
        <v>96</v>
      </c>
      <c r="F4" s="44"/>
    </row>
    <row r="5" spans="1:9" s="2" customFormat="1" ht="15.75" x14ac:dyDescent="0.25">
      <c r="A5" s="44"/>
      <c r="E5" s="2" t="s">
        <v>145</v>
      </c>
      <c r="F5" s="44"/>
    </row>
    <row r="6" spans="1:9" s="2" customFormat="1" ht="24" customHeight="1" x14ac:dyDescent="0.25">
      <c r="A6" s="76" t="s">
        <v>67</v>
      </c>
      <c r="B6" s="76"/>
      <c r="C6" s="76"/>
      <c r="D6" s="76"/>
      <c r="E6" s="76"/>
      <c r="F6" s="76"/>
    </row>
    <row r="7" spans="1:9" s="13" customFormat="1" ht="21" customHeight="1" x14ac:dyDescent="0.2">
      <c r="B7" s="13" t="s">
        <v>68</v>
      </c>
      <c r="C7" s="13" t="s">
        <v>154</v>
      </c>
      <c r="F7" s="14"/>
    </row>
    <row r="8" spans="1:9" s="21" customFormat="1" ht="16.5" x14ac:dyDescent="0.2">
      <c r="B8" s="21" t="s">
        <v>69</v>
      </c>
      <c r="C8" s="46" t="s">
        <v>147</v>
      </c>
      <c r="D8" s="46"/>
      <c r="E8" s="46"/>
      <c r="F8" s="46"/>
    </row>
    <row r="9" spans="1:9" s="1" customFormat="1" ht="21" customHeight="1" x14ac:dyDescent="0.25">
      <c r="B9" s="1" t="s">
        <v>70</v>
      </c>
      <c r="F9" s="5"/>
    </row>
    <row r="10" spans="1:9" s="1" customFormat="1" ht="21" customHeight="1" x14ac:dyDescent="0.25">
      <c r="B10" s="1" t="s">
        <v>71</v>
      </c>
      <c r="C10" s="1" t="s">
        <v>155</v>
      </c>
      <c r="F10" s="5"/>
    </row>
    <row r="11" spans="1:9" s="1" customFormat="1" ht="21" customHeight="1" x14ac:dyDescent="0.25">
      <c r="B11" s="1" t="s">
        <v>72</v>
      </c>
      <c r="C11" s="47"/>
      <c r="D11" s="1" t="s">
        <v>73</v>
      </c>
      <c r="F11" s="5"/>
    </row>
    <row r="12" spans="1:9" s="2" customFormat="1" ht="12"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80" t="s">
        <v>108</v>
      </c>
      <c r="B25" s="80"/>
      <c r="C25" s="80"/>
      <c r="D25" s="36">
        <f>F24/E24</f>
        <v>2.4245000000000001</v>
      </c>
    </row>
    <row r="26" spans="1:6" x14ac:dyDescent="0.2">
      <c r="A26" s="28"/>
    </row>
    <row r="27" spans="1:6" ht="16.5" x14ac:dyDescent="0.25">
      <c r="B27" s="34" t="s">
        <v>100</v>
      </c>
      <c r="C27" s="43" t="str">
        <f>IF(D25&gt;1.5,"X","")</f>
        <v>X</v>
      </c>
      <c r="D27" s="34" t="s">
        <v>79</v>
      </c>
      <c r="E27" s="35" t="str">
        <f>IF(D25&lt;1.5,"X","")</f>
        <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4"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2.425781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4" customHeight="1" x14ac:dyDescent="0.25">
      <c r="A6" s="76" t="s">
        <v>67</v>
      </c>
      <c r="B6" s="76"/>
      <c r="C6" s="76"/>
      <c r="D6" s="76"/>
      <c r="E6" s="76"/>
      <c r="F6" s="76"/>
    </row>
    <row r="7" spans="1:9" s="13" customFormat="1" ht="16.5" x14ac:dyDescent="0.2">
      <c r="B7" s="13" t="s">
        <v>68</v>
      </c>
      <c r="C7" s="13" t="s">
        <v>157</v>
      </c>
      <c r="F7" s="14"/>
    </row>
    <row r="8" spans="1:9" s="21" customFormat="1" ht="16.5" x14ac:dyDescent="0.2">
      <c r="B8" s="21" t="s">
        <v>69</v>
      </c>
      <c r="C8" s="46" t="s">
        <v>147</v>
      </c>
      <c r="D8" s="46"/>
      <c r="E8" s="46"/>
      <c r="F8" s="46"/>
    </row>
    <row r="9" spans="1:9" s="1" customFormat="1" ht="16.5" x14ac:dyDescent="0.25">
      <c r="B9" s="1" t="s">
        <v>70</v>
      </c>
      <c r="F9" s="5"/>
    </row>
    <row r="10" spans="1:9" s="1" customFormat="1" ht="16.5" x14ac:dyDescent="0.25">
      <c r="B10" s="1" t="s">
        <v>71</v>
      </c>
      <c r="C10" s="1" t="s">
        <v>158</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33"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96114000</v>
      </c>
      <c r="D17" s="11">
        <v>1</v>
      </c>
      <c r="E17" s="11">
        <v>4</v>
      </c>
      <c r="F17" s="11">
        <f t="shared" si="0"/>
        <v>4</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15.600000000000001</v>
      </c>
      <c r="E24" s="16">
        <f>SUM(E15:E23)</f>
        <v>20</v>
      </c>
      <c r="F24" s="16">
        <f>SUM(F15:F23)</f>
        <v>33.5</v>
      </c>
    </row>
    <row r="25" spans="1:6" s="29" customFormat="1" ht="16.5" x14ac:dyDescent="0.2">
      <c r="A25" s="80" t="s">
        <v>108</v>
      </c>
      <c r="B25" s="80"/>
      <c r="C25" s="80"/>
      <c r="D25" s="36">
        <f>F24/E24</f>
        <v>1.675</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t="s">
        <v>99</v>
      </c>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8"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0.25" x14ac:dyDescent="0.25">
      <c r="A6" s="76" t="s">
        <v>67</v>
      </c>
      <c r="B6" s="76"/>
      <c r="C6" s="76"/>
      <c r="D6" s="76"/>
      <c r="E6" s="76"/>
      <c r="F6" s="76"/>
    </row>
    <row r="7" spans="1:9" s="13" customFormat="1" ht="16.5" x14ac:dyDescent="0.2">
      <c r="B7" s="13" t="s">
        <v>68</v>
      </c>
      <c r="C7" s="13" t="s">
        <v>124</v>
      </c>
      <c r="F7" s="14"/>
    </row>
    <row r="8" spans="1:9" s="21" customFormat="1" ht="16.5" x14ac:dyDescent="0.2">
      <c r="B8" s="21" t="s">
        <v>69</v>
      </c>
      <c r="C8" s="46" t="s">
        <v>147</v>
      </c>
      <c r="D8" s="46"/>
      <c r="E8" s="46"/>
      <c r="F8" s="46"/>
    </row>
    <row r="9" spans="1:9" s="1" customFormat="1" ht="16.5" x14ac:dyDescent="0.25">
      <c r="B9" s="1" t="s">
        <v>70</v>
      </c>
      <c r="F9" s="5"/>
    </row>
    <row r="10" spans="1:9" s="1" customFormat="1" ht="16.5" x14ac:dyDescent="0.25">
      <c r="B10" s="1" t="s">
        <v>71</v>
      </c>
      <c r="C10" s="1" t="s">
        <v>129</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71174450</v>
      </c>
      <c r="D17" s="11">
        <v>1.2</v>
      </c>
      <c r="E17" s="11">
        <v>4</v>
      </c>
      <c r="F17" s="11">
        <f t="shared" si="0"/>
        <v>4.8</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1.5</v>
      </c>
      <c r="E20" s="11">
        <v>1</v>
      </c>
      <c r="F20" s="11">
        <f t="shared" si="0"/>
        <v>1.5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80" t="s">
        <v>108</v>
      </c>
      <c r="B25" s="80"/>
      <c r="C25" s="80"/>
      <c r="D25" s="36">
        <f>F24/E24</f>
        <v>1.9649999999999999</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4" customHeight="1" x14ac:dyDescent="0.25">
      <c r="A6" s="76" t="s">
        <v>67</v>
      </c>
      <c r="B6" s="76"/>
      <c r="C6" s="76"/>
      <c r="D6" s="76"/>
      <c r="E6" s="76"/>
      <c r="F6" s="76"/>
    </row>
    <row r="7" spans="1:9" s="13" customFormat="1" ht="16.5" x14ac:dyDescent="0.2">
      <c r="B7" s="13" t="s">
        <v>68</v>
      </c>
      <c r="C7" s="13" t="s">
        <v>114</v>
      </c>
      <c r="F7" s="14"/>
    </row>
    <row r="8" spans="1:9" s="21" customFormat="1" ht="16.5" x14ac:dyDescent="0.2">
      <c r="B8" s="21" t="s">
        <v>69</v>
      </c>
      <c r="C8" s="46" t="s">
        <v>147</v>
      </c>
      <c r="D8" s="46"/>
      <c r="E8" s="46"/>
      <c r="F8" s="46"/>
    </row>
    <row r="9" spans="1:9" s="1" customFormat="1" ht="16.5" x14ac:dyDescent="0.25">
      <c r="B9" s="1" t="s">
        <v>70</v>
      </c>
      <c r="F9" s="5"/>
    </row>
    <row r="10" spans="1:9" s="1" customFormat="1" ht="16.5" x14ac:dyDescent="0.25">
      <c r="B10" s="1" t="s">
        <v>71</v>
      </c>
      <c r="C10" s="1" t="s">
        <v>117</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100850200</v>
      </c>
      <c r="D17" s="11">
        <v>1.1000000000000001</v>
      </c>
      <c r="E17" s="11">
        <v>4</v>
      </c>
      <c r="F17" s="11">
        <f t="shared" si="0"/>
        <v>4.4000000000000004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16.200000000000003</v>
      </c>
      <c r="E24" s="16">
        <f>SUM(E15:E23)</f>
        <v>20</v>
      </c>
      <c r="F24" s="16">
        <f>SUM(F15:F23)</f>
        <v>34.900000000000006</v>
      </c>
    </row>
    <row r="25" spans="1:6" s="29" customFormat="1" ht="16.5" x14ac:dyDescent="0.2">
      <c r="A25" s="80" t="s">
        <v>108</v>
      </c>
      <c r="B25" s="80"/>
      <c r="C25" s="80"/>
      <c r="D25" s="36">
        <f>F24/E24</f>
        <v>1.7450000000000003</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t="s">
        <v>99</v>
      </c>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4" workbookViewId="0">
      <selection activeCell="I34" sqref="I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44"/>
    </row>
    <row r="4" spans="1:9" s="2" customFormat="1" ht="15.75" x14ac:dyDescent="0.25">
      <c r="A4" s="44"/>
      <c r="E4" s="2" t="s">
        <v>96</v>
      </c>
      <c r="F4" s="44"/>
    </row>
    <row r="5" spans="1:9" s="2" customFormat="1" ht="15.75" x14ac:dyDescent="0.25">
      <c r="A5" s="44"/>
      <c r="E5" s="2" t="s">
        <v>145</v>
      </c>
      <c r="F5" s="44"/>
    </row>
    <row r="6" spans="1:9" s="2" customFormat="1" ht="24" customHeight="1" x14ac:dyDescent="0.25">
      <c r="A6" s="76" t="s">
        <v>67</v>
      </c>
      <c r="B6" s="76"/>
      <c r="C6" s="76"/>
      <c r="D6" s="76"/>
      <c r="E6" s="76"/>
      <c r="F6" s="76"/>
    </row>
    <row r="7" spans="1:9" s="13" customFormat="1" ht="21" customHeight="1" x14ac:dyDescent="0.2">
      <c r="B7" s="13" t="s">
        <v>68</v>
      </c>
      <c r="C7" s="13" t="s">
        <v>146</v>
      </c>
      <c r="F7" s="14"/>
    </row>
    <row r="8" spans="1:9" s="21" customFormat="1" ht="16.5" x14ac:dyDescent="0.2">
      <c r="B8" s="21" t="s">
        <v>69</v>
      </c>
      <c r="C8" s="46" t="s">
        <v>147</v>
      </c>
      <c r="D8" s="46"/>
      <c r="E8" s="46"/>
      <c r="F8" s="46"/>
    </row>
    <row r="9" spans="1:9" s="1" customFormat="1" ht="21" customHeight="1" x14ac:dyDescent="0.25">
      <c r="B9" s="1" t="s">
        <v>70</v>
      </c>
      <c r="C9" s="1" t="s">
        <v>144</v>
      </c>
      <c r="F9" s="5"/>
    </row>
    <row r="10" spans="1:9" s="1" customFormat="1" ht="21" customHeight="1" x14ac:dyDescent="0.25">
      <c r="B10" s="1" t="s">
        <v>71</v>
      </c>
      <c r="C10" s="1" t="s">
        <v>143</v>
      </c>
      <c r="F10" s="5"/>
    </row>
    <row r="11" spans="1:9" s="1" customFormat="1" ht="21" customHeight="1" x14ac:dyDescent="0.25">
      <c r="B11" s="1" t="s">
        <v>72</v>
      </c>
      <c r="C11" s="47"/>
      <c r="D11" s="1" t="s">
        <v>73</v>
      </c>
      <c r="F11" s="5"/>
    </row>
    <row r="12" spans="1:9" s="2" customFormat="1" ht="12"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80" t="s">
        <v>108</v>
      </c>
      <c r="B25" s="80"/>
      <c r="C25" s="80"/>
      <c r="D25" s="36">
        <f>F24/E24</f>
        <v>2.4245000000000001</v>
      </c>
    </row>
    <row r="26" spans="1:6" x14ac:dyDescent="0.2">
      <c r="A26" s="28"/>
    </row>
    <row r="27" spans="1:6" ht="16.5" x14ac:dyDescent="0.25">
      <c r="B27" s="34" t="s">
        <v>100</v>
      </c>
      <c r="C27" s="43" t="str">
        <f>IF(D25&gt;1.5,"X","")</f>
        <v>X</v>
      </c>
      <c r="D27" s="34" t="s">
        <v>79</v>
      </c>
      <c r="E27" s="35" t="str">
        <f>IF(D25&lt;1.5,"X","")</f>
        <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18" sqref="C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44"/>
    </row>
    <row r="4" spans="1:9" s="2" customFormat="1" ht="15.75" x14ac:dyDescent="0.25">
      <c r="A4" s="44"/>
      <c r="E4" s="2" t="s">
        <v>96</v>
      </c>
      <c r="F4" s="44"/>
    </row>
    <row r="5" spans="1:9" s="2" customFormat="1" ht="15.75" x14ac:dyDescent="0.25">
      <c r="A5" s="44"/>
      <c r="E5" s="2" t="s">
        <v>148</v>
      </c>
      <c r="F5" s="44"/>
    </row>
    <row r="6" spans="1:9" s="2" customFormat="1" ht="24" customHeight="1" x14ac:dyDescent="0.25">
      <c r="A6" s="76" t="s">
        <v>67</v>
      </c>
      <c r="B6" s="76"/>
      <c r="C6" s="76"/>
      <c r="D6" s="76"/>
      <c r="E6" s="76"/>
      <c r="F6" s="76"/>
    </row>
    <row r="7" spans="1:9" s="13" customFormat="1" ht="21" customHeight="1" x14ac:dyDescent="0.2">
      <c r="B7" s="13" t="s">
        <v>68</v>
      </c>
      <c r="C7" s="13" t="s">
        <v>149</v>
      </c>
      <c r="F7" s="14"/>
    </row>
    <row r="8" spans="1:9" s="21" customFormat="1" ht="16.5" x14ac:dyDescent="0.2">
      <c r="B8" s="21" t="s">
        <v>69</v>
      </c>
      <c r="C8" s="46" t="s">
        <v>150</v>
      </c>
      <c r="D8" s="46"/>
      <c r="E8" s="46"/>
      <c r="F8" s="46"/>
    </row>
    <row r="9" spans="1:9" s="1" customFormat="1" ht="21" customHeight="1" x14ac:dyDescent="0.25">
      <c r="B9" s="1" t="s">
        <v>70</v>
      </c>
      <c r="F9" s="5"/>
    </row>
    <row r="10" spans="1:9" s="1" customFormat="1" ht="21" customHeight="1" x14ac:dyDescent="0.25">
      <c r="B10" s="1" t="s">
        <v>71</v>
      </c>
      <c r="C10" s="1" t="s">
        <v>151</v>
      </c>
      <c r="F10" s="5"/>
    </row>
    <row r="11" spans="1:9" s="1" customFormat="1" ht="21" customHeight="1" x14ac:dyDescent="0.25">
      <c r="B11" s="1" t="s">
        <v>72</v>
      </c>
      <c r="C11" s="47"/>
      <c r="D11" s="1" t="s">
        <v>73</v>
      </c>
      <c r="F11" s="5"/>
    </row>
    <row r="12" spans="1:9" s="2" customFormat="1" ht="12"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98940000</v>
      </c>
      <c r="D17" s="11">
        <v>2.5</v>
      </c>
      <c r="E17" s="11">
        <v>4</v>
      </c>
      <c r="F17" s="11">
        <f t="shared" si="0"/>
        <v>10</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118</v>
      </c>
      <c r="D20" s="11">
        <v>2.35</v>
      </c>
      <c r="E20" s="11">
        <v>1</v>
      </c>
      <c r="F20" s="11">
        <f t="shared" si="0"/>
        <v>2.35</v>
      </c>
    </row>
    <row r="21" spans="1:6" ht="33" x14ac:dyDescent="0.2">
      <c r="A21" s="24">
        <v>7</v>
      </c>
      <c r="B21" s="12" t="s">
        <v>13</v>
      </c>
      <c r="C21" s="11" t="s">
        <v>119</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23.06</v>
      </c>
      <c r="E24" s="16">
        <f>SUM(E15:E23)</f>
        <v>20</v>
      </c>
      <c r="F24" s="16">
        <f>SUM(F15:F23)</f>
        <v>50.09</v>
      </c>
    </row>
    <row r="25" spans="1:6" s="29" customFormat="1" ht="16.5" x14ac:dyDescent="0.2">
      <c r="A25" s="80" t="s">
        <v>108</v>
      </c>
      <c r="B25" s="80"/>
      <c r="C25" s="80"/>
      <c r="D25" s="36">
        <f>F24/E24</f>
        <v>2.5045000000000002</v>
      </c>
    </row>
    <row r="26" spans="1:6" x14ac:dyDescent="0.2">
      <c r="A26" s="28"/>
    </row>
    <row r="27" spans="1:6" ht="16.5" x14ac:dyDescent="0.25">
      <c r="B27" s="34" t="s">
        <v>100</v>
      </c>
      <c r="C27" s="43" t="str">
        <f>IF(D25&gt;1.5,"X","")</f>
        <v>X</v>
      </c>
      <c r="D27" s="34" t="s">
        <v>79</v>
      </c>
      <c r="E27" s="35" t="str">
        <f>IF(D25&lt;1.5,"X","")</f>
        <v/>
      </c>
    </row>
    <row r="28" spans="1:6" ht="16.5" x14ac:dyDescent="0.2">
      <c r="A28" s="81" t="s">
        <v>80</v>
      </c>
      <c r="B28" s="81"/>
      <c r="D28" s="49" t="str">
        <f>E5</f>
        <v>Ngày: 07/ 09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K18" sqref="K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4" customHeight="1" x14ac:dyDescent="0.25">
      <c r="A6" s="76" t="s">
        <v>67</v>
      </c>
      <c r="B6" s="76"/>
      <c r="C6" s="76"/>
      <c r="D6" s="76"/>
      <c r="E6" s="76"/>
      <c r="F6" s="76"/>
    </row>
    <row r="7" spans="1:9" s="13" customFormat="1" ht="16.5" x14ac:dyDescent="0.2">
      <c r="B7" s="13" t="s">
        <v>68</v>
      </c>
      <c r="C7" s="13" t="s">
        <v>152</v>
      </c>
      <c r="F7" s="14"/>
    </row>
    <row r="8" spans="1:9" s="21" customFormat="1" ht="16.5" x14ac:dyDescent="0.2">
      <c r="B8" s="21" t="s">
        <v>69</v>
      </c>
      <c r="C8" s="46" t="str">
        <f>'MS2BM-TTDGNCU_4,1'!C8</f>
        <v>Vật tư thực tập (Động Lực)</v>
      </c>
      <c r="D8" s="46"/>
      <c r="E8" s="46"/>
      <c r="F8" s="46"/>
    </row>
    <row r="9" spans="1:9" s="1" customFormat="1" ht="16.5" x14ac:dyDescent="0.25">
      <c r="B9" s="1" t="s">
        <v>70</v>
      </c>
      <c r="F9" s="5"/>
    </row>
    <row r="10" spans="1:9" s="1" customFormat="1" ht="16.5" x14ac:dyDescent="0.25">
      <c r="B10" s="1" t="s">
        <v>71</v>
      </c>
      <c r="C10" s="1" t="s">
        <v>153</v>
      </c>
      <c r="F10" s="5"/>
    </row>
    <row r="11" spans="1:9" s="1" customFormat="1" ht="16.5" x14ac:dyDescent="0.25">
      <c r="B11" s="1" t="s">
        <v>72</v>
      </c>
      <c r="C11" s="47"/>
      <c r="D11" s="1" t="s">
        <v>73</v>
      </c>
      <c r="F11" s="5"/>
    </row>
    <row r="12" spans="1:9" s="2" customFormat="1" ht="6.75" customHeight="1"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100230000</v>
      </c>
      <c r="D17" s="11">
        <v>1.1000000000000001</v>
      </c>
      <c r="E17" s="11">
        <v>4</v>
      </c>
      <c r="F17" s="11">
        <f t="shared" si="0"/>
        <v>4.4000000000000004</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15.200000000000001</v>
      </c>
      <c r="E24" s="16">
        <f>SUM(E15:E23)</f>
        <v>20</v>
      </c>
      <c r="F24" s="16">
        <f>SUM(F15:F23)</f>
        <v>33.900000000000006</v>
      </c>
    </row>
    <row r="25" spans="1:6" s="29" customFormat="1" ht="16.5" x14ac:dyDescent="0.2">
      <c r="A25" s="80" t="s">
        <v>108</v>
      </c>
      <c r="B25" s="80"/>
      <c r="C25" s="80"/>
      <c r="D25" s="36">
        <f>F24/E24</f>
        <v>1.6950000000000003</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1" customFormat="1" ht="16.5" x14ac:dyDescent="0.25">
      <c r="A33" s="75"/>
      <c r="B33" s="75"/>
      <c r="C33" s="75"/>
      <c r="D33" s="75"/>
      <c r="E33" s="75"/>
      <c r="F33" s="75" t="s">
        <v>99</v>
      </c>
    </row>
    <row r="34" spans="1:6" s="1" customFormat="1" ht="16.5" x14ac:dyDescent="0.25">
      <c r="A34" s="75" t="s">
        <v>134</v>
      </c>
      <c r="B34" s="75"/>
      <c r="C34" s="75" t="s">
        <v>135</v>
      </c>
      <c r="D34" s="75"/>
      <c r="E34" s="75" t="s">
        <v>133</v>
      </c>
      <c r="F34" s="75"/>
    </row>
    <row r="35" spans="1:6" s="45" customFormat="1" x14ac:dyDescent="0.2"/>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sheetData>
  <mergeCells count="14">
    <mergeCell ref="A29:B29"/>
    <mergeCell ref="C29:D29"/>
    <mergeCell ref="E29:F29"/>
    <mergeCell ref="D1:F1"/>
    <mergeCell ref="D2:F2"/>
    <mergeCell ref="A6:F6"/>
    <mergeCell ref="A25:C25"/>
    <mergeCell ref="A28:B28"/>
    <mergeCell ref="A33:B33"/>
    <mergeCell ref="C33:D33"/>
    <mergeCell ref="E33:F33"/>
    <mergeCell ref="A34:B34"/>
    <mergeCell ref="C34:D34"/>
    <mergeCell ref="E34:F34"/>
  </mergeCells>
  <pageMargins left="0.7" right="0.2"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4"/>
    </row>
    <row r="4" spans="1:9" s="2" customFormat="1" ht="15.75" x14ac:dyDescent="0.25">
      <c r="A4" s="44"/>
      <c r="E4" s="2" t="s">
        <v>76</v>
      </c>
      <c r="F4" s="44"/>
    </row>
    <row r="5" spans="1:9" s="2" customFormat="1" ht="15.75" x14ac:dyDescent="0.25">
      <c r="A5" s="44"/>
      <c r="E5" s="2" t="str">
        <f>'MS2BM-TTDGNCU_3,1'!E5</f>
        <v>Ngày: 13/ 08 / 2018</v>
      </c>
      <c r="F5" s="44"/>
    </row>
    <row r="6" spans="1:9" s="2" customFormat="1" ht="20.25" x14ac:dyDescent="0.25">
      <c r="A6" s="76" t="s">
        <v>67</v>
      </c>
      <c r="B6" s="76"/>
      <c r="C6" s="76"/>
      <c r="D6" s="76"/>
      <c r="E6" s="76"/>
      <c r="F6" s="76"/>
    </row>
    <row r="7" spans="1:9" s="13" customFormat="1" ht="16.5" x14ac:dyDescent="0.2">
      <c r="B7" s="13" t="s">
        <v>68</v>
      </c>
      <c r="C7" s="13" t="s">
        <v>154</v>
      </c>
      <c r="F7" s="14"/>
    </row>
    <row r="8" spans="1:9" s="21" customFormat="1" ht="16.5" x14ac:dyDescent="0.2">
      <c r="B8" s="21" t="s">
        <v>69</v>
      </c>
      <c r="C8" s="46" t="str">
        <f>'MS2BM-TTDGNCU_4,2'!C8</f>
        <v>Vật tư thực tập (Động Lực)</v>
      </c>
      <c r="D8" s="46"/>
      <c r="E8" s="46"/>
      <c r="F8" s="46"/>
    </row>
    <row r="9" spans="1:9" s="1" customFormat="1" ht="16.5" x14ac:dyDescent="0.25">
      <c r="B9" s="1" t="s">
        <v>70</v>
      </c>
      <c r="F9" s="5"/>
    </row>
    <row r="10" spans="1:9" s="1" customFormat="1" ht="16.5" x14ac:dyDescent="0.25">
      <c r="B10" s="1" t="s">
        <v>71</v>
      </c>
      <c r="C10" s="1" t="s">
        <v>155</v>
      </c>
      <c r="F10" s="5"/>
    </row>
    <row r="11" spans="1:9" s="1" customFormat="1" ht="16.5" x14ac:dyDescent="0.25">
      <c r="B11" s="1" t="s">
        <v>72</v>
      </c>
      <c r="C11" s="47"/>
      <c r="D11" s="1" t="s">
        <v>73</v>
      </c>
      <c r="F11" s="5"/>
    </row>
    <row r="12" spans="1:9" s="2" customFormat="1" ht="15.75" x14ac:dyDescent="0.25">
      <c r="B12" s="8"/>
      <c r="F12" s="44"/>
    </row>
    <row r="13" spans="1:9" s="22" customFormat="1" ht="49.5" x14ac:dyDescent="0.2">
      <c r="A13" s="43"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100820000</v>
      </c>
      <c r="D17" s="11">
        <v>1.2</v>
      </c>
      <c r="E17" s="11">
        <v>4</v>
      </c>
      <c r="F17" s="11">
        <f t="shared" si="0"/>
        <v>4.8</v>
      </c>
    </row>
    <row r="18" spans="1:6" ht="33" x14ac:dyDescent="0.2">
      <c r="A18" s="24">
        <v>4</v>
      </c>
      <c r="B18" s="12" t="s">
        <v>10</v>
      </c>
      <c r="C18" s="12" t="s">
        <v>123</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122</v>
      </c>
      <c r="D20" s="11">
        <v>1.5</v>
      </c>
      <c r="E20" s="11">
        <v>1</v>
      </c>
      <c r="F20" s="11">
        <f t="shared" si="0"/>
        <v>1.5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16.7</v>
      </c>
      <c r="E24" s="16">
        <f>SUM(E15:E23)</f>
        <v>20</v>
      </c>
      <c r="F24" s="16">
        <f>SUM(F15:F23)</f>
        <v>37.299999999999997</v>
      </c>
    </row>
    <row r="25" spans="1:6" s="29" customFormat="1" ht="16.5" x14ac:dyDescent="0.2">
      <c r="A25" s="80" t="s">
        <v>108</v>
      </c>
      <c r="B25" s="80"/>
      <c r="C25" s="80"/>
      <c r="D25" s="36">
        <f>F24/E24</f>
        <v>1.8649999999999998</v>
      </c>
    </row>
    <row r="26" spans="1:6" x14ac:dyDescent="0.2">
      <c r="A26" s="28"/>
    </row>
    <row r="27" spans="1:6" ht="16.5" x14ac:dyDescent="0.25">
      <c r="B27" s="34" t="s">
        <v>100</v>
      </c>
      <c r="C27" s="43"/>
      <c r="D27" s="34" t="s">
        <v>79</v>
      </c>
      <c r="E27" s="40" t="s">
        <v>113</v>
      </c>
    </row>
    <row r="28" spans="1:6" ht="16.5" x14ac:dyDescent="0.2">
      <c r="A28" s="81" t="s">
        <v>80</v>
      </c>
      <c r="B28" s="81"/>
      <c r="D28" s="49" t="str">
        <f>E5</f>
        <v>Ngày: 13/ 08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G23" sqref="G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42"/>
    </row>
    <row r="4" spans="1:9" s="2" customFormat="1" ht="15.75" x14ac:dyDescent="0.25">
      <c r="A4" s="42"/>
      <c r="E4" s="2" t="s">
        <v>76</v>
      </c>
      <c r="F4" s="42"/>
    </row>
    <row r="5" spans="1:9" s="2" customFormat="1" ht="15.75" x14ac:dyDescent="0.25">
      <c r="A5" s="42"/>
      <c r="E5" s="2" t="s">
        <v>132</v>
      </c>
      <c r="F5" s="42"/>
    </row>
    <row r="6" spans="1:9" s="2" customFormat="1" ht="24" customHeight="1" x14ac:dyDescent="0.25">
      <c r="A6" s="76" t="s">
        <v>67</v>
      </c>
      <c r="B6" s="76"/>
      <c r="C6" s="76"/>
      <c r="D6" s="76"/>
      <c r="E6" s="76"/>
      <c r="F6" s="76"/>
    </row>
    <row r="7" spans="1:9" s="13" customFormat="1" ht="21" customHeight="1" x14ac:dyDescent="0.2">
      <c r="B7" s="13" t="s">
        <v>68</v>
      </c>
      <c r="C7" s="13" t="s">
        <v>114</v>
      </c>
      <c r="F7" s="14"/>
    </row>
    <row r="8" spans="1:9" s="21" customFormat="1" ht="16.5" x14ac:dyDescent="0.2">
      <c r="B8" s="21" t="s">
        <v>69</v>
      </c>
      <c r="C8" s="46" t="s">
        <v>125</v>
      </c>
      <c r="D8" s="46"/>
      <c r="E8" s="46"/>
      <c r="F8" s="46"/>
    </row>
    <row r="9" spans="1:9" s="1" customFormat="1" ht="21" customHeight="1" x14ac:dyDescent="0.25">
      <c r="B9" s="1" t="s">
        <v>70</v>
      </c>
      <c r="C9" s="1" t="s">
        <v>116</v>
      </c>
      <c r="F9" s="5"/>
    </row>
    <row r="10" spans="1:9" s="1" customFormat="1" ht="21" customHeight="1" x14ac:dyDescent="0.25">
      <c r="B10" s="1" t="s">
        <v>71</v>
      </c>
      <c r="C10" s="1" t="s">
        <v>117</v>
      </c>
      <c r="F10" s="5"/>
    </row>
    <row r="11" spans="1:9" s="1" customFormat="1" ht="21" customHeight="1" x14ac:dyDescent="0.25">
      <c r="B11" s="1" t="s">
        <v>72</v>
      </c>
      <c r="C11" s="47"/>
      <c r="D11" s="1" t="s">
        <v>73</v>
      </c>
      <c r="F11" s="5"/>
    </row>
    <row r="12" spans="1:9" s="2" customFormat="1" ht="12" customHeight="1" x14ac:dyDescent="0.25">
      <c r="B12" s="8"/>
      <c r="F12" s="42"/>
    </row>
    <row r="13" spans="1:9" s="22" customFormat="1" ht="49.5" x14ac:dyDescent="0.2">
      <c r="A13" s="4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48.25</v>
      </c>
    </row>
    <row r="25" spans="1:6" s="29" customFormat="1" ht="16.5" x14ac:dyDescent="0.2">
      <c r="A25" s="80" t="s">
        <v>108</v>
      </c>
      <c r="B25" s="80"/>
      <c r="C25" s="80"/>
      <c r="D25" s="36">
        <f>F24/E24</f>
        <v>2.4125000000000001</v>
      </c>
    </row>
    <row r="26" spans="1:6" x14ac:dyDescent="0.2">
      <c r="A26" s="28"/>
    </row>
    <row r="27" spans="1:6" ht="16.5" x14ac:dyDescent="0.25">
      <c r="B27" s="34" t="s">
        <v>100</v>
      </c>
      <c r="C27" s="41" t="str">
        <f>IF(D25&gt;1.5,"X","")</f>
        <v>X</v>
      </c>
      <c r="D27" s="34" t="s">
        <v>79</v>
      </c>
      <c r="E27" s="35" t="str">
        <f>IF(D25&lt;1.5,"X","")</f>
        <v/>
      </c>
    </row>
    <row r="28" spans="1:6" ht="16.5" x14ac:dyDescent="0.2">
      <c r="A28" s="81" t="s">
        <v>80</v>
      </c>
      <c r="B28" s="81"/>
      <c r="D28" s="49" t="str">
        <f>E5</f>
        <v>Ngày: 14/ 04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E35:F35"/>
    <mergeCell ref="C35:D35"/>
    <mergeCell ref="A35:B35"/>
    <mergeCell ref="A34:B34"/>
    <mergeCell ref="C34:D34"/>
    <mergeCell ref="E34:F34"/>
    <mergeCell ref="D1:F1"/>
    <mergeCell ref="D2:F2"/>
    <mergeCell ref="C29:D29"/>
    <mergeCell ref="E29:F29"/>
    <mergeCell ref="A29:B29"/>
    <mergeCell ref="A28:B28"/>
    <mergeCell ref="A6:F6"/>
    <mergeCell ref="A25:C25"/>
  </mergeCells>
  <pageMargins left="0.3" right="0.2" top="0.5" bottom="0.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C29" sqref="C29:D2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2"/>
    </row>
    <row r="4" spans="1:9" s="2" customFormat="1" ht="15.75" x14ac:dyDescent="0.25">
      <c r="A4" s="42"/>
      <c r="E4" s="2" t="s">
        <v>76</v>
      </c>
      <c r="F4" s="42"/>
    </row>
    <row r="5" spans="1:9" s="2" customFormat="1" ht="15.75" x14ac:dyDescent="0.25">
      <c r="A5" s="42"/>
      <c r="E5" s="2" t="str">
        <f>'MS2BM-TTDGNCU_1.1'!E5</f>
        <v>Ngày: 14/ 04 / 2018</v>
      </c>
      <c r="F5" s="42"/>
    </row>
    <row r="6" spans="1:9" s="2" customFormat="1" ht="24" customHeight="1" x14ac:dyDescent="0.25">
      <c r="A6" s="76" t="s">
        <v>67</v>
      </c>
      <c r="B6" s="76"/>
      <c r="C6" s="76"/>
      <c r="D6" s="76"/>
      <c r="E6" s="76"/>
      <c r="F6" s="76"/>
    </row>
    <row r="7" spans="1:9" s="13" customFormat="1" ht="16.5" x14ac:dyDescent="0.2">
      <c r="B7" s="13" t="s">
        <v>68</v>
      </c>
      <c r="C7" s="13" t="s">
        <v>136</v>
      </c>
      <c r="F7" s="14"/>
    </row>
    <row r="8" spans="1:9" s="21" customFormat="1" ht="16.5" x14ac:dyDescent="0.2">
      <c r="B8" s="21" t="s">
        <v>69</v>
      </c>
      <c r="C8" s="46" t="str">
        <f>'MS2BM-TTDGNCU_1.1'!C8</f>
        <v>Vật tư thực tập (Cơ Khí)</v>
      </c>
      <c r="D8" s="46"/>
      <c r="E8" s="46"/>
      <c r="F8" s="46"/>
    </row>
    <row r="9" spans="1:9" s="1" customFormat="1" ht="16.5" x14ac:dyDescent="0.25">
      <c r="B9" s="1" t="s">
        <v>70</v>
      </c>
      <c r="F9" s="5"/>
    </row>
    <row r="10" spans="1:9" s="1" customFormat="1" ht="16.5" x14ac:dyDescent="0.25">
      <c r="B10" s="1" t="s">
        <v>71</v>
      </c>
      <c r="C10" s="1" t="s">
        <v>137</v>
      </c>
      <c r="F10" s="5"/>
    </row>
    <row r="11" spans="1:9" s="1" customFormat="1" ht="16.5" x14ac:dyDescent="0.25">
      <c r="B11" s="1" t="s">
        <v>72</v>
      </c>
      <c r="C11" s="47"/>
      <c r="D11" s="1" t="s">
        <v>73</v>
      </c>
      <c r="F11" s="5"/>
    </row>
    <row r="12" spans="1:9" s="2" customFormat="1" ht="15.75" x14ac:dyDescent="0.25">
      <c r="B12" s="8"/>
      <c r="F12" s="42"/>
    </row>
    <row r="13" spans="1:9" s="22" customFormat="1" ht="49.5" x14ac:dyDescent="0.2">
      <c r="A13" s="4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20.3</v>
      </c>
      <c r="E24" s="16">
        <f>SUM(E15:E23)</f>
        <v>20</v>
      </c>
      <c r="F24" s="16">
        <f>SUM(F15:F23)</f>
        <v>44.3</v>
      </c>
    </row>
    <row r="25" spans="1:6" s="29" customFormat="1" ht="16.5" x14ac:dyDescent="0.2">
      <c r="A25" s="80" t="s">
        <v>108</v>
      </c>
      <c r="B25" s="80"/>
      <c r="C25" s="80"/>
      <c r="D25" s="36">
        <f>F24/E24</f>
        <v>2.2149999999999999</v>
      </c>
    </row>
    <row r="26" spans="1:6" x14ac:dyDescent="0.2">
      <c r="A26" s="28"/>
    </row>
    <row r="27" spans="1:6" ht="16.5" x14ac:dyDescent="0.25">
      <c r="B27" s="34" t="s">
        <v>100</v>
      </c>
      <c r="C27" s="41"/>
      <c r="D27" s="34" t="s">
        <v>79</v>
      </c>
      <c r="E27" s="40" t="s">
        <v>113</v>
      </c>
    </row>
    <row r="28" spans="1:6" ht="16.5" x14ac:dyDescent="0.2">
      <c r="A28" s="81" t="s">
        <v>80</v>
      </c>
      <c r="B28" s="81"/>
      <c r="D28" s="49" t="str">
        <f>E5</f>
        <v>Ngày: 14/ 04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t="s">
        <v>99</v>
      </c>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35:B35"/>
    <mergeCell ref="C35:D35"/>
    <mergeCell ref="E35:F35"/>
    <mergeCell ref="A28:B28"/>
    <mergeCell ref="A29:B29"/>
    <mergeCell ref="C29:D29"/>
    <mergeCell ref="E29:F29"/>
    <mergeCell ref="D1:F1"/>
    <mergeCell ref="D2:F2"/>
    <mergeCell ref="A34:B34"/>
    <mergeCell ref="C34:D34"/>
    <mergeCell ref="E34:F34"/>
    <mergeCell ref="A6:F6"/>
    <mergeCell ref="A25:C25"/>
  </mergeCells>
  <pageMargins left="0.7" right="0.2" top="0.75" bottom="0.75" header="0.3" footer="0.3"/>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34" sqref="A34:XFD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42"/>
    </row>
    <row r="4" spans="1:9" s="2" customFormat="1" ht="15.75" x14ac:dyDescent="0.25">
      <c r="A4" s="42"/>
      <c r="E4" s="2" t="s">
        <v>76</v>
      </c>
      <c r="F4" s="42"/>
    </row>
    <row r="5" spans="1:9" s="2" customFormat="1" ht="15.75" x14ac:dyDescent="0.25">
      <c r="A5" s="42"/>
      <c r="E5" s="2" t="str">
        <f>'MS2BM-TTDGNCU_1.1'!E5</f>
        <v>Ngày: 14/ 04 / 2018</v>
      </c>
      <c r="F5" s="42"/>
    </row>
    <row r="6" spans="1:9" s="2" customFormat="1" ht="20.25" x14ac:dyDescent="0.25">
      <c r="A6" s="76" t="s">
        <v>67</v>
      </c>
      <c r="B6" s="76"/>
      <c r="C6" s="76"/>
      <c r="D6" s="76"/>
      <c r="E6" s="76"/>
      <c r="F6" s="76"/>
    </row>
    <row r="7" spans="1:9" s="13" customFormat="1" ht="16.5" x14ac:dyDescent="0.2">
      <c r="B7" s="13" t="s">
        <v>68</v>
      </c>
      <c r="C7" s="13" t="s">
        <v>120</v>
      </c>
      <c r="F7" s="14"/>
    </row>
    <row r="8" spans="1:9" s="21" customFormat="1" ht="16.5" x14ac:dyDescent="0.2">
      <c r="B8" s="21" t="s">
        <v>69</v>
      </c>
      <c r="C8" s="46" t="s">
        <v>125</v>
      </c>
      <c r="D8" s="46"/>
      <c r="E8" s="46"/>
      <c r="F8" s="46"/>
    </row>
    <row r="9" spans="1:9" s="1" customFormat="1" ht="16.5" x14ac:dyDescent="0.25">
      <c r="B9" s="1" t="s">
        <v>70</v>
      </c>
      <c r="F9" s="5"/>
    </row>
    <row r="10" spans="1:9" s="1" customFormat="1" ht="16.5" x14ac:dyDescent="0.25">
      <c r="B10" s="1" t="s">
        <v>71</v>
      </c>
      <c r="C10" s="1" t="s">
        <v>121</v>
      </c>
      <c r="F10" s="5"/>
    </row>
    <row r="11" spans="1:9" s="1" customFormat="1" ht="16.5" x14ac:dyDescent="0.25">
      <c r="B11" s="1" t="s">
        <v>72</v>
      </c>
      <c r="C11" s="47"/>
      <c r="D11" s="1" t="s">
        <v>73</v>
      </c>
      <c r="F11" s="5"/>
    </row>
    <row r="12" spans="1:9" s="2" customFormat="1" ht="15.75" x14ac:dyDescent="0.25">
      <c r="B12" s="8"/>
      <c r="F12" s="42"/>
    </row>
    <row r="13" spans="1:9" s="22" customFormat="1" ht="49.5" x14ac:dyDescent="0.2">
      <c r="A13" s="4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122</v>
      </c>
      <c r="D20" s="11">
        <v>1.5</v>
      </c>
      <c r="E20" s="11">
        <v>1</v>
      </c>
      <c r="F20" s="11">
        <f t="shared" si="0"/>
        <v>1.5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20.25</v>
      </c>
      <c r="E24" s="16">
        <f>SUM(E15:E23)</f>
        <v>20</v>
      </c>
      <c r="F24" s="16">
        <f>SUM(F15:F23)</f>
        <v>45</v>
      </c>
    </row>
    <row r="25" spans="1:6" s="29" customFormat="1" ht="16.5" x14ac:dyDescent="0.2">
      <c r="A25" s="80" t="s">
        <v>108</v>
      </c>
      <c r="B25" s="80"/>
      <c r="C25" s="80"/>
      <c r="D25" s="36">
        <f>F24/E24</f>
        <v>2.25</v>
      </c>
    </row>
    <row r="26" spans="1:6" x14ac:dyDescent="0.2">
      <c r="A26" s="28"/>
    </row>
    <row r="27" spans="1:6" ht="16.5" x14ac:dyDescent="0.25">
      <c r="B27" s="34" t="s">
        <v>100</v>
      </c>
      <c r="C27" s="41"/>
      <c r="D27" s="34" t="s">
        <v>79</v>
      </c>
      <c r="E27" s="40" t="s">
        <v>113</v>
      </c>
    </row>
    <row r="28" spans="1:6" ht="16.5" x14ac:dyDescent="0.2">
      <c r="A28" s="81" t="s">
        <v>80</v>
      </c>
      <c r="B28" s="81"/>
      <c r="D28" s="49" t="str">
        <f>'MS2BM-TTDGNCU_1.1'!D28</f>
        <v>Ngày: 14/ 04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7" workbookViewId="0">
      <selection activeCell="B32" sqref="B3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140</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141</v>
      </c>
      <c r="B3" s="20"/>
      <c r="C3" s="20"/>
      <c r="F3" s="42"/>
    </row>
    <row r="4" spans="1:9" s="2" customFormat="1" ht="15.75" x14ac:dyDescent="0.25">
      <c r="A4" s="42"/>
      <c r="E4" s="2" t="s">
        <v>76</v>
      </c>
      <c r="F4" s="42"/>
    </row>
    <row r="5" spans="1:9" s="2" customFormat="1" ht="15.75" x14ac:dyDescent="0.25">
      <c r="A5" s="42"/>
      <c r="E5" s="2" t="s">
        <v>126</v>
      </c>
      <c r="F5" s="42"/>
    </row>
    <row r="6" spans="1:9" s="2" customFormat="1" ht="20.25" x14ac:dyDescent="0.25">
      <c r="A6" s="76" t="s">
        <v>67</v>
      </c>
      <c r="B6" s="76"/>
      <c r="C6" s="76"/>
      <c r="D6" s="76"/>
      <c r="E6" s="76"/>
      <c r="F6" s="76"/>
    </row>
    <row r="7" spans="1:9" s="13" customFormat="1" ht="16.5" x14ac:dyDescent="0.2">
      <c r="B7" s="13" t="s">
        <v>68</v>
      </c>
      <c r="C7" s="13" t="s">
        <v>124</v>
      </c>
      <c r="F7" s="14"/>
    </row>
    <row r="8" spans="1:9" s="21" customFormat="1" ht="16.5" x14ac:dyDescent="0.2">
      <c r="B8" s="21" t="s">
        <v>69</v>
      </c>
      <c r="C8" s="46" t="s">
        <v>125</v>
      </c>
      <c r="D8" s="46"/>
      <c r="E8" s="46"/>
      <c r="F8" s="46"/>
    </row>
    <row r="9" spans="1:9" s="1" customFormat="1" ht="16.5" x14ac:dyDescent="0.25">
      <c r="B9" s="1" t="s">
        <v>70</v>
      </c>
      <c r="C9" s="1" t="s">
        <v>128</v>
      </c>
      <c r="F9" s="5"/>
    </row>
    <row r="10" spans="1:9" s="1" customFormat="1" ht="16.5" x14ac:dyDescent="0.25">
      <c r="B10" s="1" t="s">
        <v>71</v>
      </c>
      <c r="C10" s="1" t="s">
        <v>129</v>
      </c>
      <c r="F10" s="5"/>
    </row>
    <row r="11" spans="1:9" s="1" customFormat="1" ht="16.5" x14ac:dyDescent="0.25">
      <c r="B11" s="1" t="s">
        <v>72</v>
      </c>
      <c r="C11" s="47"/>
      <c r="D11" s="1" t="s">
        <v>73</v>
      </c>
      <c r="F11" s="5"/>
    </row>
    <row r="12" spans="1:9" s="2" customFormat="1" ht="15.75" x14ac:dyDescent="0.25">
      <c r="B12" s="8"/>
      <c r="F12" s="42"/>
    </row>
    <row r="13" spans="1:9" s="22" customFormat="1" ht="49.5" x14ac:dyDescent="0.2">
      <c r="A13" s="4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2.75</v>
      </c>
      <c r="E15" s="11">
        <v>5</v>
      </c>
      <c r="F15" s="11">
        <f>D15*E15</f>
        <v>13.75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49.5</v>
      </c>
    </row>
    <row r="25" spans="1:6" s="29" customFormat="1" ht="16.5" x14ac:dyDescent="0.2">
      <c r="A25" s="80" t="s">
        <v>108</v>
      </c>
      <c r="B25" s="80"/>
      <c r="C25" s="80"/>
      <c r="D25" s="36">
        <f>F24/E24</f>
        <v>2.4750000000000001</v>
      </c>
    </row>
    <row r="26" spans="1:6" x14ac:dyDescent="0.2">
      <c r="A26" s="28"/>
    </row>
    <row r="27" spans="1:6" ht="16.5" x14ac:dyDescent="0.25">
      <c r="B27" s="34" t="s">
        <v>100</v>
      </c>
      <c r="C27" s="41" t="str">
        <f>IF(D25&gt;1.5,"X","")</f>
        <v>X</v>
      </c>
      <c r="D27" s="34" t="s">
        <v>79</v>
      </c>
      <c r="E27" s="40" t="str">
        <f>IF(D25&lt;1.5,"X","")</f>
        <v/>
      </c>
    </row>
    <row r="28" spans="1:6" ht="16.5" x14ac:dyDescent="0.2">
      <c r="A28" s="81" t="s">
        <v>80</v>
      </c>
      <c r="B28" s="81"/>
      <c r="D28" s="49" t="s">
        <v>127</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6:F6"/>
    <mergeCell ref="D1:F1"/>
    <mergeCell ref="D2:F2"/>
    <mergeCell ref="A34:B34"/>
    <mergeCell ref="C34:D34"/>
    <mergeCell ref="E34:F34"/>
    <mergeCell ref="A35:B35"/>
    <mergeCell ref="C35:D35"/>
    <mergeCell ref="E35:F35"/>
    <mergeCell ref="A25:C25"/>
    <mergeCell ref="A28:B28"/>
    <mergeCell ref="A29:B29"/>
    <mergeCell ref="C29:D29"/>
    <mergeCell ref="E29:F29"/>
  </mergeCells>
  <pageMargins left="0.4" right="0.2" top="0.5" bottom="0.5" header="0.3" footer="0.3"/>
  <pageSetup paperSize="9"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M19" sqref="M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140</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141</v>
      </c>
      <c r="B3" s="20"/>
      <c r="C3" s="20"/>
      <c r="F3" s="62"/>
    </row>
    <row r="4" spans="1:9" s="2" customFormat="1" ht="15.75" x14ac:dyDescent="0.25">
      <c r="A4" s="62"/>
      <c r="E4" s="2" t="s">
        <v>76</v>
      </c>
      <c r="F4" s="62"/>
    </row>
    <row r="5" spans="1:9" s="2" customFormat="1" ht="15.75" x14ac:dyDescent="0.25">
      <c r="A5" s="62"/>
      <c r="E5" s="2" t="str">
        <f>'MS2BM-TTDGNCU_2.1 (2)'!E5</f>
        <v>Ngày: 05/ 05 / 2018</v>
      </c>
      <c r="F5" s="62"/>
    </row>
    <row r="6" spans="1:9" s="2" customFormat="1" ht="20.25" x14ac:dyDescent="0.25">
      <c r="A6" s="76" t="s">
        <v>67</v>
      </c>
      <c r="B6" s="76"/>
      <c r="C6" s="76"/>
      <c r="D6" s="76"/>
      <c r="E6" s="76"/>
      <c r="F6" s="76"/>
    </row>
    <row r="7" spans="1:9" s="13" customFormat="1" ht="16.5" x14ac:dyDescent="0.2">
      <c r="B7" s="13" t="s">
        <v>68</v>
      </c>
      <c r="C7" s="13" t="s">
        <v>114</v>
      </c>
      <c r="F7" s="14"/>
    </row>
    <row r="8" spans="1:9" s="21" customFormat="1" ht="16.5" x14ac:dyDescent="0.2">
      <c r="B8" s="21" t="s">
        <v>69</v>
      </c>
      <c r="C8" s="46" t="s">
        <v>125</v>
      </c>
      <c r="D8" s="46"/>
      <c r="E8" s="46"/>
      <c r="F8" s="46"/>
    </row>
    <row r="9" spans="1:9" s="1" customFormat="1" ht="16.5" x14ac:dyDescent="0.25">
      <c r="B9" s="1" t="s">
        <v>70</v>
      </c>
      <c r="C9" s="1" t="s">
        <v>116</v>
      </c>
      <c r="F9" s="5"/>
    </row>
    <row r="10" spans="1:9" s="1" customFormat="1" ht="16.5" x14ac:dyDescent="0.25">
      <c r="B10" s="1" t="s">
        <v>71</v>
      </c>
      <c r="C10" s="1" t="s">
        <v>117</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48.25</v>
      </c>
    </row>
    <row r="25" spans="1:6" s="29" customFormat="1" ht="16.5" x14ac:dyDescent="0.2">
      <c r="A25" s="80" t="s">
        <v>108</v>
      </c>
      <c r="B25" s="80"/>
      <c r="C25" s="80"/>
      <c r="D25" s="36">
        <f>F24/E24</f>
        <v>2.4125000000000001</v>
      </c>
    </row>
    <row r="26" spans="1:6" x14ac:dyDescent="0.2">
      <c r="A26" s="28"/>
    </row>
    <row r="27" spans="1:6" ht="16.5" x14ac:dyDescent="0.25">
      <c r="B27" s="34" t="s">
        <v>100</v>
      </c>
      <c r="C27" s="61"/>
      <c r="D27" s="34" t="s">
        <v>79</v>
      </c>
      <c r="E27" s="40" t="s">
        <v>113</v>
      </c>
    </row>
    <row r="28" spans="1:6" ht="16.5" x14ac:dyDescent="0.2">
      <c r="A28" s="81" t="s">
        <v>80</v>
      </c>
      <c r="B28" s="81"/>
      <c r="D28" s="49" t="str">
        <f>'MS2BM-TTDGNCU_2.1 (2)'!D28</f>
        <v>Ngày:  05/05/2018</v>
      </c>
    </row>
    <row r="29" spans="1:6" s="25" customFormat="1" ht="15.75" x14ac:dyDescent="0.2">
      <c r="A29" s="78" t="s">
        <v>81</v>
      </c>
      <c r="B29" s="78"/>
      <c r="C29" s="79" t="s">
        <v>83</v>
      </c>
      <c r="D29" s="79"/>
      <c r="E29" s="78" t="s">
        <v>82</v>
      </c>
      <c r="F29" s="78"/>
    </row>
    <row r="30" spans="1:6" s="45" customFormat="1" ht="16.5" customHeight="1" x14ac:dyDescent="0.2"/>
    <row r="31" spans="1:6" s="45" customFormat="1" ht="16.5" customHeight="1" x14ac:dyDescent="0.2"/>
    <row r="32" spans="1:6" s="45" customFormat="1" ht="16.5" customHeight="1" x14ac:dyDescent="0.2"/>
    <row r="33" spans="1:6" s="45" customFormat="1" ht="16.5"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138</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139</v>
      </c>
      <c r="B3" s="20"/>
      <c r="C3" s="20"/>
      <c r="F3" s="62"/>
    </row>
    <row r="4" spans="1:9" s="2" customFormat="1" ht="15.75" x14ac:dyDescent="0.25">
      <c r="A4" s="62"/>
      <c r="E4" s="2" t="s">
        <v>76</v>
      </c>
      <c r="F4" s="62"/>
    </row>
    <row r="5" spans="1:9" s="2" customFormat="1" ht="15.75" x14ac:dyDescent="0.25">
      <c r="A5" s="62"/>
      <c r="E5" s="2" t="s">
        <v>132</v>
      </c>
      <c r="F5" s="62"/>
    </row>
    <row r="6" spans="1:9" s="2" customFormat="1" ht="24" customHeight="1" x14ac:dyDescent="0.25">
      <c r="A6" s="76" t="s">
        <v>67</v>
      </c>
      <c r="B6" s="76"/>
      <c r="C6" s="76"/>
      <c r="D6" s="76"/>
      <c r="E6" s="76"/>
      <c r="F6" s="76"/>
    </row>
    <row r="7" spans="1:9" s="13" customFormat="1" ht="21" customHeight="1" x14ac:dyDescent="0.2">
      <c r="B7" s="13" t="s">
        <v>68</v>
      </c>
      <c r="C7" s="13" t="s">
        <v>114</v>
      </c>
      <c r="F7" s="14"/>
    </row>
    <row r="8" spans="1:9" s="21" customFormat="1" ht="16.5" x14ac:dyDescent="0.2">
      <c r="B8" s="21" t="s">
        <v>69</v>
      </c>
      <c r="C8" s="46" t="s">
        <v>125</v>
      </c>
      <c r="D8" s="46"/>
      <c r="E8" s="46"/>
      <c r="F8" s="46"/>
    </row>
    <row r="9" spans="1:9" s="1" customFormat="1" ht="21" customHeight="1" x14ac:dyDescent="0.25">
      <c r="B9" s="1" t="s">
        <v>70</v>
      </c>
      <c r="C9" s="1" t="s">
        <v>116</v>
      </c>
      <c r="F9" s="5"/>
    </row>
    <row r="10" spans="1:9" s="1" customFormat="1" ht="21" customHeight="1" x14ac:dyDescent="0.25">
      <c r="B10" s="1" t="s">
        <v>71</v>
      </c>
      <c r="C10" s="1" t="s">
        <v>117</v>
      </c>
      <c r="F10" s="5"/>
    </row>
    <row r="11" spans="1:9" s="1" customFormat="1" ht="21" customHeight="1" x14ac:dyDescent="0.25">
      <c r="B11" s="1" t="s">
        <v>72</v>
      </c>
      <c r="C11" s="47"/>
      <c r="D11" s="1" t="s">
        <v>73</v>
      </c>
      <c r="F11" s="5"/>
    </row>
    <row r="12" spans="1:9" s="2" customFormat="1" ht="12" customHeight="1"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2.8</v>
      </c>
      <c r="E15" s="11">
        <v>5</v>
      </c>
      <c r="F15" s="11">
        <f>D15*E15</f>
        <v>14</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22.3</v>
      </c>
      <c r="E24" s="16">
        <f>SUM(E15:E23)</f>
        <v>20</v>
      </c>
      <c r="F24" s="16">
        <f>SUM(F15:F23)</f>
        <v>49.75</v>
      </c>
    </row>
    <row r="25" spans="1:6" s="29" customFormat="1" ht="16.5" x14ac:dyDescent="0.2">
      <c r="A25" s="80" t="s">
        <v>108</v>
      </c>
      <c r="B25" s="80"/>
      <c r="C25" s="80"/>
      <c r="D25" s="36">
        <f>F24/E24</f>
        <v>2.4874999999999998</v>
      </c>
    </row>
    <row r="26" spans="1:6" x14ac:dyDescent="0.2">
      <c r="A26" s="28"/>
    </row>
    <row r="27" spans="1:6" ht="16.5" x14ac:dyDescent="0.25">
      <c r="B27" s="34" t="s">
        <v>100</v>
      </c>
      <c r="C27" s="61" t="str">
        <f>IF(D25&gt;1.5,"X","")</f>
        <v>X</v>
      </c>
      <c r="D27" s="34" t="s">
        <v>79</v>
      </c>
      <c r="E27" s="35" t="str">
        <f>IF(D25&lt;1.5,"X","")</f>
        <v/>
      </c>
    </row>
    <row r="28" spans="1:6" ht="16.5" x14ac:dyDescent="0.2">
      <c r="A28" s="81" t="s">
        <v>80</v>
      </c>
      <c r="B28" s="81"/>
      <c r="D28" s="49" t="str">
        <f>E5</f>
        <v>Ngày: 14/ 04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62"/>
    </row>
    <row r="4" spans="1:9" s="2" customFormat="1" ht="15.75" x14ac:dyDescent="0.25">
      <c r="A4" s="62"/>
      <c r="E4" s="2" t="s">
        <v>76</v>
      </c>
      <c r="F4" s="62"/>
    </row>
    <row r="5" spans="1:9" s="2" customFormat="1" ht="15.75" x14ac:dyDescent="0.25">
      <c r="A5" s="62"/>
      <c r="E5" s="2" t="str">
        <f>'MS2BM-TTDGNCU_1.1'!E5</f>
        <v>Ngày: 14/ 04 / 2018</v>
      </c>
      <c r="F5" s="62"/>
    </row>
    <row r="6" spans="1:9" s="2" customFormat="1" ht="24" customHeight="1" x14ac:dyDescent="0.25">
      <c r="A6" s="76" t="s">
        <v>67</v>
      </c>
      <c r="B6" s="76"/>
      <c r="C6" s="76"/>
      <c r="D6" s="76"/>
      <c r="E6" s="76"/>
      <c r="F6" s="76"/>
    </row>
    <row r="7" spans="1:9" s="13" customFormat="1" ht="16.5" x14ac:dyDescent="0.2">
      <c r="B7" s="13" t="s">
        <v>68</v>
      </c>
      <c r="C7" s="13" t="s">
        <v>136</v>
      </c>
      <c r="F7" s="14"/>
    </row>
    <row r="8" spans="1:9" s="21" customFormat="1" ht="16.5" x14ac:dyDescent="0.2">
      <c r="B8" s="21" t="s">
        <v>69</v>
      </c>
      <c r="C8" s="46" t="str">
        <f>'MS2BM-TTDGNCU_1.1'!C8</f>
        <v>Vật tư thực tập (Cơ Khí)</v>
      </c>
      <c r="D8" s="46"/>
      <c r="E8" s="46"/>
      <c r="F8" s="46"/>
    </row>
    <row r="9" spans="1:9" s="1" customFormat="1" ht="16.5" x14ac:dyDescent="0.25">
      <c r="B9" s="1" t="s">
        <v>70</v>
      </c>
      <c r="F9" s="5"/>
    </row>
    <row r="10" spans="1:9" s="1" customFormat="1" ht="16.5" x14ac:dyDescent="0.25">
      <c r="B10" s="1" t="s">
        <v>71</v>
      </c>
      <c r="C10" s="1" t="s">
        <v>137</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122</v>
      </c>
      <c r="D20" s="11">
        <v>1.8</v>
      </c>
      <c r="E20" s="11">
        <v>1</v>
      </c>
      <c r="F20" s="11">
        <f t="shared" si="0"/>
        <v>1.8</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19.8</v>
      </c>
      <c r="E24" s="16">
        <f>SUM(E15:E23)</f>
        <v>20</v>
      </c>
      <c r="F24" s="16">
        <f>SUM(F15:F23)</f>
        <v>41.8</v>
      </c>
    </row>
    <row r="25" spans="1:6" s="29" customFormat="1" ht="16.5" x14ac:dyDescent="0.2">
      <c r="A25" s="80" t="s">
        <v>108</v>
      </c>
      <c r="B25" s="80"/>
      <c r="C25" s="80"/>
      <c r="D25" s="36">
        <f>F24/E24</f>
        <v>2.09</v>
      </c>
    </row>
    <row r="26" spans="1:6" x14ac:dyDescent="0.2">
      <c r="A26" s="28"/>
    </row>
    <row r="27" spans="1:6" ht="16.5" x14ac:dyDescent="0.25">
      <c r="B27" s="34" t="s">
        <v>100</v>
      </c>
      <c r="C27" s="61"/>
      <c r="D27" s="34" t="s">
        <v>79</v>
      </c>
      <c r="E27" s="40" t="s">
        <v>113</v>
      </c>
    </row>
    <row r="28" spans="1:6" ht="16.5" x14ac:dyDescent="0.2">
      <c r="A28" s="81" t="s">
        <v>80</v>
      </c>
      <c r="B28" s="81"/>
      <c r="D28" s="49" t="str">
        <f>E5</f>
        <v>Ngày: 14/ 04 / 2018</v>
      </c>
    </row>
    <row r="29" spans="1:6" s="25" customFormat="1" ht="15.75" x14ac:dyDescent="0.2">
      <c r="A29" s="78" t="s">
        <v>81</v>
      </c>
      <c r="B29" s="78"/>
      <c r="C29" s="79" t="s">
        <v>83</v>
      </c>
      <c r="D29" s="79"/>
      <c r="E29" s="78" t="s">
        <v>82</v>
      </c>
      <c r="F29" s="78"/>
    </row>
    <row r="30" spans="1:6" s="45" customFormat="1" x14ac:dyDescent="0.2"/>
    <row r="31" spans="1:6" s="45" customFormat="1" x14ac:dyDescent="0.2"/>
    <row r="32" spans="1:6" s="45" customFormat="1" x14ac:dyDescent="0.2"/>
    <row r="33" spans="1:6" s="45" customFormat="1" x14ac:dyDescent="0.2"/>
    <row r="34" spans="1:6" s="1" customFormat="1" ht="16.5" x14ac:dyDescent="0.25">
      <c r="A34" s="75"/>
      <c r="B34" s="75"/>
      <c r="C34" s="75"/>
      <c r="D34" s="75"/>
      <c r="E34" s="75"/>
      <c r="F34" s="75" t="s">
        <v>99</v>
      </c>
    </row>
    <row r="35" spans="1:6" s="1" customFormat="1" ht="16.5" x14ac:dyDescent="0.25">
      <c r="A35" s="75" t="s">
        <v>134</v>
      </c>
      <c r="B35" s="75"/>
      <c r="C35" s="75" t="s">
        <v>135</v>
      </c>
      <c r="D35" s="75"/>
      <c r="E35" s="75" t="s">
        <v>133</v>
      </c>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62"/>
    </row>
    <row r="4" spans="1:9" s="2" customFormat="1" ht="15.75" x14ac:dyDescent="0.25">
      <c r="A4" s="62"/>
      <c r="E4" s="2" t="s">
        <v>76</v>
      </c>
      <c r="F4" s="62"/>
    </row>
    <row r="5" spans="1:9" s="2" customFormat="1" ht="15.75" x14ac:dyDescent="0.25">
      <c r="A5" s="62"/>
      <c r="E5" s="2" t="str">
        <f>'MS2BM-TTDGNCU_1.1'!E5</f>
        <v>Ngày: 14/ 04 / 2018</v>
      </c>
      <c r="F5" s="62"/>
    </row>
    <row r="6" spans="1:9" s="2" customFormat="1" ht="20.25" x14ac:dyDescent="0.25">
      <c r="A6" s="76" t="s">
        <v>67</v>
      </c>
      <c r="B6" s="76"/>
      <c r="C6" s="76"/>
      <c r="D6" s="76"/>
      <c r="E6" s="76"/>
      <c r="F6" s="76"/>
    </row>
    <row r="7" spans="1:9" s="13" customFormat="1" ht="16.5" x14ac:dyDescent="0.2">
      <c r="B7" s="13" t="s">
        <v>68</v>
      </c>
      <c r="C7" s="13" t="s">
        <v>120</v>
      </c>
      <c r="F7" s="14"/>
    </row>
    <row r="8" spans="1:9" s="21" customFormat="1" ht="16.5" x14ac:dyDescent="0.2">
      <c r="B8" s="21" t="s">
        <v>69</v>
      </c>
      <c r="C8" s="46" t="s">
        <v>125</v>
      </c>
      <c r="D8" s="46"/>
      <c r="E8" s="46"/>
      <c r="F8" s="46"/>
    </row>
    <row r="9" spans="1:9" s="1" customFormat="1" ht="16.5" x14ac:dyDescent="0.25">
      <c r="B9" s="1" t="s">
        <v>70</v>
      </c>
      <c r="F9" s="5"/>
    </row>
    <row r="10" spans="1:9" s="1" customFormat="1" ht="16.5" x14ac:dyDescent="0.25">
      <c r="B10" s="1" t="s">
        <v>71</v>
      </c>
      <c r="C10" s="1" t="s">
        <v>121</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2.2000000000000002</v>
      </c>
      <c r="E15" s="11">
        <v>5</v>
      </c>
      <c r="F15" s="11">
        <f>D15*E15</f>
        <v>11</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122</v>
      </c>
      <c r="D20" s="11">
        <v>1.5</v>
      </c>
      <c r="E20" s="11">
        <v>1</v>
      </c>
      <c r="F20" s="11">
        <f t="shared" si="0"/>
        <v>1.5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19.95</v>
      </c>
      <c r="E24" s="16">
        <f>SUM(E15:E23)</f>
        <v>20</v>
      </c>
      <c r="F24" s="16">
        <f>SUM(F15:F23)</f>
        <v>43.5</v>
      </c>
    </row>
    <row r="25" spans="1:6" s="29" customFormat="1" ht="16.5" x14ac:dyDescent="0.2">
      <c r="A25" s="80" t="s">
        <v>108</v>
      </c>
      <c r="B25" s="80"/>
      <c r="C25" s="80"/>
      <c r="D25" s="36">
        <f>F24/E24</f>
        <v>2.1749999999999998</v>
      </c>
    </row>
    <row r="26" spans="1:6" x14ac:dyDescent="0.2">
      <c r="A26" s="28"/>
    </row>
    <row r="27" spans="1:6" ht="16.5" x14ac:dyDescent="0.25">
      <c r="B27" s="34" t="s">
        <v>100</v>
      </c>
      <c r="C27" s="61"/>
      <c r="D27" s="34" t="s">
        <v>79</v>
      </c>
      <c r="E27" s="40" t="s">
        <v>113</v>
      </c>
    </row>
    <row r="28" spans="1:6" ht="16.5" x14ac:dyDescent="0.2">
      <c r="A28" s="81" t="s">
        <v>80</v>
      </c>
      <c r="B28" s="81"/>
      <c r="D28" s="49" t="str">
        <f>'MS2BM-TTDGNCU_1.1'!D28</f>
        <v>Ngày: 14/ 04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L21" sqref="L21"/>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62"/>
    </row>
    <row r="4" spans="1:9" s="2" customFormat="1" ht="15.75" x14ac:dyDescent="0.25">
      <c r="A4" s="62"/>
      <c r="E4" s="2" t="s">
        <v>76</v>
      </c>
      <c r="F4" s="62"/>
    </row>
    <row r="5" spans="1:9" s="2" customFormat="1" ht="15.75" x14ac:dyDescent="0.25">
      <c r="A5" s="62"/>
      <c r="E5" s="2" t="str">
        <f>'MS2BM-TTDGNCU 9.1'!E5</f>
        <v>Ngày: 25/ 11 / 2018</v>
      </c>
      <c r="F5" s="62"/>
    </row>
    <row r="6" spans="1:9" s="2" customFormat="1" ht="20.25" x14ac:dyDescent="0.25">
      <c r="A6" s="76" t="s">
        <v>67</v>
      </c>
      <c r="B6" s="76"/>
      <c r="C6" s="76"/>
      <c r="D6" s="76"/>
      <c r="E6" s="76"/>
      <c r="F6" s="76"/>
    </row>
    <row r="7" spans="1:9" s="13" customFormat="1" ht="16.5" x14ac:dyDescent="0.2">
      <c r="B7" s="13" t="s">
        <v>68</v>
      </c>
      <c r="C7" s="13" t="s">
        <v>131</v>
      </c>
      <c r="F7" s="14"/>
    </row>
    <row r="8" spans="1:9" s="21" customFormat="1" ht="16.5" x14ac:dyDescent="0.2">
      <c r="B8" s="21" t="s">
        <v>69</v>
      </c>
      <c r="C8" s="46" t="s">
        <v>125</v>
      </c>
      <c r="D8" s="46"/>
      <c r="E8" s="46"/>
      <c r="F8" s="46"/>
    </row>
    <row r="9" spans="1:9" s="1" customFormat="1" ht="16.5" x14ac:dyDescent="0.25">
      <c r="B9" s="1" t="s">
        <v>70</v>
      </c>
      <c r="F9" s="5"/>
    </row>
    <row r="10" spans="1:9" s="1" customFormat="1" ht="16.5" x14ac:dyDescent="0.25">
      <c r="B10" s="1" t="s">
        <v>71</v>
      </c>
      <c r="C10" s="1" t="s">
        <v>130</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2.5</v>
      </c>
      <c r="E15" s="11">
        <v>5</v>
      </c>
      <c r="F15" s="11">
        <f>D15*E15</f>
        <v>12.5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20.5</v>
      </c>
      <c r="E24" s="16">
        <f>SUM(E15:E23)</f>
        <v>20</v>
      </c>
      <c r="F24" s="16">
        <f>SUM(F15:F23)</f>
        <v>42.25</v>
      </c>
    </row>
    <row r="25" spans="1:6" s="29" customFormat="1" ht="16.5" x14ac:dyDescent="0.2">
      <c r="A25" s="80" t="s">
        <v>108</v>
      </c>
      <c r="B25" s="80"/>
      <c r="C25" s="80"/>
      <c r="D25" s="36">
        <f>F24/E24</f>
        <v>2.1124999999999998</v>
      </c>
    </row>
    <row r="26" spans="1:6" x14ac:dyDescent="0.2">
      <c r="A26" s="28"/>
    </row>
    <row r="27" spans="1:6" ht="16.5" x14ac:dyDescent="0.25">
      <c r="B27" s="34" t="s">
        <v>100</v>
      </c>
      <c r="C27" s="61"/>
      <c r="D27" s="34" t="s">
        <v>79</v>
      </c>
      <c r="E27" s="40" t="s">
        <v>113</v>
      </c>
    </row>
    <row r="28" spans="1:6" ht="16.5" x14ac:dyDescent="0.2">
      <c r="A28" s="81" t="s">
        <v>80</v>
      </c>
      <c r="B28" s="81"/>
      <c r="D28" s="49" t="str">
        <f>'MS2BM-TTDGNCU 9.1'!D28</f>
        <v>Ngày: 25/ 11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16"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140</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141</v>
      </c>
      <c r="B3" s="20"/>
      <c r="C3" s="20"/>
      <c r="F3" s="62"/>
    </row>
    <row r="4" spans="1:9" s="2" customFormat="1" ht="15.75" x14ac:dyDescent="0.25">
      <c r="A4" s="62"/>
      <c r="E4" s="2" t="s">
        <v>76</v>
      </c>
      <c r="F4" s="62"/>
    </row>
    <row r="5" spans="1:9" s="2" customFormat="1" ht="15.75" x14ac:dyDescent="0.25">
      <c r="A5" s="62"/>
      <c r="E5" s="2" t="s">
        <v>201</v>
      </c>
      <c r="F5" s="62"/>
    </row>
    <row r="6" spans="1:9" s="2" customFormat="1" ht="20.25" x14ac:dyDescent="0.25">
      <c r="A6" s="76" t="s">
        <v>67</v>
      </c>
      <c r="B6" s="76"/>
      <c r="C6" s="76"/>
      <c r="D6" s="76"/>
      <c r="E6" s="76"/>
      <c r="F6" s="76"/>
    </row>
    <row r="7" spans="1:9" s="13" customFormat="1" ht="16.5" x14ac:dyDescent="0.2">
      <c r="B7" s="13" t="s">
        <v>68</v>
      </c>
      <c r="C7" s="13" t="s">
        <v>124</v>
      </c>
      <c r="F7" s="14"/>
    </row>
    <row r="8" spans="1:9" s="21" customFormat="1" ht="16.5" x14ac:dyDescent="0.2">
      <c r="B8" s="21" t="s">
        <v>69</v>
      </c>
      <c r="C8" s="46" t="s">
        <v>125</v>
      </c>
      <c r="D8" s="46"/>
      <c r="E8" s="46"/>
      <c r="F8" s="46"/>
    </row>
    <row r="9" spans="1:9" s="1" customFormat="1" ht="16.5" x14ac:dyDescent="0.25">
      <c r="B9" s="1" t="s">
        <v>70</v>
      </c>
      <c r="C9" s="1" t="s">
        <v>128</v>
      </c>
      <c r="F9" s="5"/>
    </row>
    <row r="10" spans="1:9" s="1" customFormat="1" ht="16.5" x14ac:dyDescent="0.25">
      <c r="B10" s="1" t="s">
        <v>71</v>
      </c>
      <c r="C10" s="1" t="s">
        <v>129</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22.75</v>
      </c>
      <c r="E24" s="16">
        <f>SUM(E15:E23)</f>
        <v>20</v>
      </c>
      <c r="F24" s="16">
        <f>SUM(F15:F23)</f>
        <v>50.75</v>
      </c>
    </row>
    <row r="25" spans="1:6" s="29" customFormat="1" ht="16.5" x14ac:dyDescent="0.2">
      <c r="A25" s="80" t="s">
        <v>108</v>
      </c>
      <c r="B25" s="80"/>
      <c r="C25" s="80"/>
      <c r="D25" s="36">
        <f>F24/E24</f>
        <v>2.5375000000000001</v>
      </c>
    </row>
    <row r="26" spans="1:6" x14ac:dyDescent="0.2">
      <c r="A26" s="28"/>
    </row>
    <row r="27" spans="1:6" ht="16.5" x14ac:dyDescent="0.25">
      <c r="B27" s="34" t="s">
        <v>100</v>
      </c>
      <c r="C27" s="61" t="str">
        <f>IF(D25&gt;1.5,"X","")</f>
        <v>X</v>
      </c>
      <c r="D27" s="34" t="s">
        <v>79</v>
      </c>
      <c r="E27" s="40" t="str">
        <f>IF(D25&lt;1.5,"X","")</f>
        <v/>
      </c>
    </row>
    <row r="28" spans="1:6" ht="16.5" x14ac:dyDescent="0.2">
      <c r="A28" s="81" t="s">
        <v>80</v>
      </c>
      <c r="B28" s="81"/>
      <c r="D28" s="49" t="str">
        <f>E5</f>
        <v>Ngày: 25/ 11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17</v>
      </c>
      <c r="B3" s="20"/>
      <c r="C3" s="20"/>
      <c r="F3" s="62"/>
    </row>
    <row r="4" spans="1:9" s="2" customFormat="1" ht="15.75" x14ac:dyDescent="0.25">
      <c r="A4" s="62"/>
      <c r="E4" s="2" t="s">
        <v>76</v>
      </c>
      <c r="F4" s="62"/>
    </row>
    <row r="5" spans="1:9" s="2" customFormat="1" ht="15.75" x14ac:dyDescent="0.25">
      <c r="A5" s="62"/>
      <c r="E5" s="2" t="str">
        <f>'MS2BM-TTDGNCU 9.1'!E5</f>
        <v>Ngày: 25/ 11 / 2018</v>
      </c>
      <c r="F5" s="62"/>
    </row>
    <row r="6" spans="1:9" s="2" customFormat="1" ht="20.25" x14ac:dyDescent="0.25">
      <c r="A6" s="76" t="s">
        <v>67</v>
      </c>
      <c r="B6" s="76"/>
      <c r="C6" s="76"/>
      <c r="D6" s="76"/>
      <c r="E6" s="76"/>
      <c r="F6" s="76"/>
    </row>
    <row r="7" spans="1:9" s="13" customFormat="1" ht="16.5" x14ac:dyDescent="0.2">
      <c r="B7" s="13" t="s">
        <v>68</v>
      </c>
      <c r="C7" s="13" t="s">
        <v>131</v>
      </c>
      <c r="F7" s="14"/>
    </row>
    <row r="8" spans="1:9" s="21" customFormat="1" ht="16.5" x14ac:dyDescent="0.2">
      <c r="B8" s="21" t="s">
        <v>69</v>
      </c>
      <c r="C8" s="46" t="s">
        <v>125</v>
      </c>
      <c r="D8" s="46"/>
      <c r="E8" s="46"/>
      <c r="F8" s="46"/>
    </row>
    <row r="9" spans="1:9" s="1" customFormat="1" ht="16.5" x14ac:dyDescent="0.25">
      <c r="B9" s="1" t="s">
        <v>70</v>
      </c>
      <c r="F9" s="5"/>
    </row>
    <row r="10" spans="1:9" s="1" customFormat="1" ht="16.5" x14ac:dyDescent="0.25">
      <c r="B10" s="1" t="s">
        <v>71</v>
      </c>
      <c r="C10" s="1" t="s">
        <v>130</v>
      </c>
      <c r="F10" s="5"/>
    </row>
    <row r="11" spans="1:9" s="1" customFormat="1" ht="16.5" x14ac:dyDescent="0.25">
      <c r="B11" s="1" t="s">
        <v>72</v>
      </c>
      <c r="C11" s="47"/>
      <c r="D11" s="1" t="s">
        <v>73</v>
      </c>
      <c r="F11" s="5"/>
    </row>
    <row r="12" spans="1:9" s="2" customFormat="1" ht="15.75" x14ac:dyDescent="0.25">
      <c r="B12" s="8"/>
      <c r="F12" s="62"/>
    </row>
    <row r="13" spans="1:9" s="22" customFormat="1" ht="49.5" x14ac:dyDescent="0.2">
      <c r="A13" s="6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2.1</v>
      </c>
      <c r="E15" s="11">
        <v>5</v>
      </c>
      <c r="F15" s="11">
        <f>D15*E15</f>
        <v>10.5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123</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20.100000000000001</v>
      </c>
      <c r="E24" s="16">
        <f>SUM(E15:E23)</f>
        <v>20</v>
      </c>
      <c r="F24" s="16">
        <f>SUM(F15:F23)</f>
        <v>40.25</v>
      </c>
    </row>
    <row r="25" spans="1:6" s="29" customFormat="1" ht="16.5" x14ac:dyDescent="0.2">
      <c r="A25" s="80" t="s">
        <v>108</v>
      </c>
      <c r="B25" s="80"/>
      <c r="C25" s="80"/>
      <c r="D25" s="36">
        <f>F24/E24</f>
        <v>2.0125000000000002</v>
      </c>
    </row>
    <row r="26" spans="1:6" x14ac:dyDescent="0.2">
      <c r="A26" s="28"/>
    </row>
    <row r="27" spans="1:6" ht="16.5" x14ac:dyDescent="0.25">
      <c r="B27" s="34" t="s">
        <v>100</v>
      </c>
      <c r="C27" s="61"/>
      <c r="D27" s="34" t="s">
        <v>79</v>
      </c>
      <c r="E27" s="40" t="s">
        <v>113</v>
      </c>
    </row>
    <row r="28" spans="1:6" ht="16.5" x14ac:dyDescent="0.2">
      <c r="A28" s="81" t="s">
        <v>80</v>
      </c>
      <c r="B28" s="81"/>
      <c r="D28" s="49" t="str">
        <f>'MS2BM-TTDGNCU 9.1'!D28</f>
        <v>Ngày: 25/ 11 / 2018</v>
      </c>
    </row>
    <row r="29" spans="1:6" s="25" customFormat="1" ht="15.75" x14ac:dyDescent="0.2">
      <c r="A29" s="78" t="s">
        <v>81</v>
      </c>
      <c r="B29" s="78"/>
      <c r="C29" s="79" t="s">
        <v>83</v>
      </c>
      <c r="D29" s="79"/>
      <c r="E29" s="78" t="s">
        <v>82</v>
      </c>
      <c r="F29" s="78"/>
    </row>
    <row r="30" spans="1:6" s="45" customFormat="1" ht="18" customHeight="1" x14ac:dyDescent="0.2"/>
    <row r="31" spans="1:6" s="45" customFormat="1" ht="18" customHeight="1" x14ac:dyDescent="0.2"/>
    <row r="32" spans="1:6" s="45" customFormat="1" ht="18" customHeight="1" x14ac:dyDescent="0.2"/>
    <row r="33" spans="1:6" s="45" customFormat="1" ht="18"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4" workbookViewId="0">
      <selection activeCell="I20" sqref="I20"/>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140</v>
      </c>
      <c r="B1" s="10"/>
      <c r="C1" s="10"/>
      <c r="D1" s="74" t="s">
        <v>18</v>
      </c>
      <c r="E1" s="74"/>
      <c r="F1" s="74"/>
      <c r="G1" s="10"/>
      <c r="H1" s="10"/>
      <c r="I1" s="10"/>
    </row>
    <row r="2" spans="1:9" s="2" customFormat="1" ht="16.5" x14ac:dyDescent="0.25">
      <c r="A2" s="20" t="s">
        <v>16</v>
      </c>
      <c r="B2" s="20"/>
      <c r="C2" s="20"/>
      <c r="D2" s="75" t="s">
        <v>19</v>
      </c>
      <c r="E2" s="75"/>
      <c r="F2" s="75"/>
      <c r="G2" s="48"/>
      <c r="H2" s="48"/>
      <c r="I2" s="48"/>
    </row>
    <row r="3" spans="1:9" s="2" customFormat="1" ht="15.75" x14ac:dyDescent="0.25">
      <c r="A3" s="20" t="s">
        <v>141</v>
      </c>
      <c r="B3" s="20"/>
      <c r="C3" s="20"/>
      <c r="F3" s="42"/>
    </row>
    <row r="4" spans="1:9" s="2" customFormat="1" ht="15.75" x14ac:dyDescent="0.25">
      <c r="A4" s="42"/>
      <c r="E4" s="2" t="s">
        <v>76</v>
      </c>
      <c r="F4" s="42"/>
    </row>
    <row r="5" spans="1:9" s="2" customFormat="1" ht="15.75" x14ac:dyDescent="0.25">
      <c r="A5" s="42"/>
      <c r="E5" s="2" t="str">
        <f>'MS2BM-TTDGNCU_9.2'!E5</f>
        <v>Ngày: 25/ 11 / 2018</v>
      </c>
      <c r="F5" s="42"/>
    </row>
    <row r="6" spans="1:9" s="2" customFormat="1" ht="20.25" x14ac:dyDescent="0.25">
      <c r="A6" s="76" t="s">
        <v>67</v>
      </c>
      <c r="B6" s="76"/>
      <c r="C6" s="76"/>
      <c r="D6" s="76"/>
      <c r="E6" s="76"/>
      <c r="F6" s="76"/>
    </row>
    <row r="7" spans="1:9" s="13" customFormat="1" ht="16.5" x14ac:dyDescent="0.2">
      <c r="B7" s="13" t="s">
        <v>68</v>
      </c>
      <c r="C7" s="13" t="s">
        <v>114</v>
      </c>
      <c r="F7" s="14"/>
    </row>
    <row r="8" spans="1:9" s="21" customFormat="1" ht="16.5" x14ac:dyDescent="0.2">
      <c r="B8" s="21" t="s">
        <v>69</v>
      </c>
      <c r="C8" s="46" t="s">
        <v>125</v>
      </c>
      <c r="D8" s="46"/>
      <c r="E8" s="46"/>
      <c r="F8" s="46"/>
    </row>
    <row r="9" spans="1:9" s="1" customFormat="1" ht="16.5" x14ac:dyDescent="0.25">
      <c r="B9" s="1" t="s">
        <v>70</v>
      </c>
      <c r="C9" s="1" t="s">
        <v>116</v>
      </c>
      <c r="F9" s="5"/>
    </row>
    <row r="10" spans="1:9" s="1" customFormat="1" ht="16.5" x14ac:dyDescent="0.25">
      <c r="B10" s="1" t="s">
        <v>71</v>
      </c>
      <c r="C10" s="1" t="s">
        <v>117</v>
      </c>
      <c r="F10" s="5"/>
    </row>
    <row r="11" spans="1:9" s="1" customFormat="1" ht="16.5" x14ac:dyDescent="0.25">
      <c r="B11" s="1" t="s">
        <v>72</v>
      </c>
      <c r="C11" s="47"/>
      <c r="D11" s="1" t="s">
        <v>73</v>
      </c>
      <c r="F11" s="5"/>
    </row>
    <row r="12" spans="1:9" s="2" customFormat="1" ht="15.75" x14ac:dyDescent="0.25">
      <c r="B12" s="8"/>
      <c r="F12" s="42"/>
    </row>
    <row r="13" spans="1:9" s="22" customFormat="1" ht="49.5" x14ac:dyDescent="0.2">
      <c r="A13" s="41" t="s">
        <v>0</v>
      </c>
      <c r="B13" s="16" t="s">
        <v>1</v>
      </c>
      <c r="C13" s="16" t="s">
        <v>77</v>
      </c>
      <c r="D13" s="16" t="s">
        <v>74</v>
      </c>
      <c r="E13" s="16" t="s">
        <v>6</v>
      </c>
      <c r="F13" s="16" t="s">
        <v>75</v>
      </c>
    </row>
    <row r="14" spans="1:9" s="22" customFormat="1" ht="16.5" x14ac:dyDescent="0.2">
      <c r="A14" s="38" t="s">
        <v>102</v>
      </c>
      <c r="B14" s="39" t="s">
        <v>103</v>
      </c>
      <c r="C14" s="39" t="s">
        <v>104</v>
      </c>
      <c r="D14" s="39" t="s">
        <v>105</v>
      </c>
      <c r="E14" s="39" t="s">
        <v>106</v>
      </c>
      <c r="F14" s="39" t="s">
        <v>107</v>
      </c>
    </row>
    <row r="15" spans="1:9" ht="33" x14ac:dyDescent="0.2">
      <c r="A15" s="26">
        <v>1</v>
      </c>
      <c r="B15" s="12" t="s">
        <v>7</v>
      </c>
      <c r="C15" s="11" t="s">
        <v>22</v>
      </c>
      <c r="D15" s="11">
        <v>2</v>
      </c>
      <c r="E15" s="11">
        <v>5</v>
      </c>
      <c r="F15" s="11">
        <f>D15*E15</f>
        <v>10</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118</v>
      </c>
      <c r="D20" s="11">
        <v>2.5</v>
      </c>
      <c r="E20" s="11">
        <v>1</v>
      </c>
      <c r="F20" s="11">
        <f t="shared" si="0"/>
        <v>2.5</v>
      </c>
    </row>
    <row r="21" spans="1:6" ht="33" x14ac:dyDescent="0.2">
      <c r="A21" s="24">
        <v>7</v>
      </c>
      <c r="B21" s="12" t="s">
        <v>13</v>
      </c>
      <c r="C21" s="11" t="s">
        <v>119</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45.75</v>
      </c>
    </row>
    <row r="25" spans="1:6" s="29" customFormat="1" ht="16.5" x14ac:dyDescent="0.2">
      <c r="A25" s="80" t="s">
        <v>108</v>
      </c>
      <c r="B25" s="80"/>
      <c r="C25" s="80"/>
      <c r="D25" s="36">
        <f>F24/E24</f>
        <v>2.2875000000000001</v>
      </c>
    </row>
    <row r="26" spans="1:6" x14ac:dyDescent="0.2">
      <c r="A26" s="28"/>
    </row>
    <row r="27" spans="1:6" ht="16.5" x14ac:dyDescent="0.25">
      <c r="B27" s="34" t="s">
        <v>100</v>
      </c>
      <c r="C27" s="41"/>
      <c r="D27" s="34" t="s">
        <v>79</v>
      </c>
      <c r="E27" s="40" t="s">
        <v>113</v>
      </c>
    </row>
    <row r="28" spans="1:6" ht="16.5" x14ac:dyDescent="0.2">
      <c r="A28" s="81" t="s">
        <v>80</v>
      </c>
      <c r="B28" s="81"/>
      <c r="D28" s="49" t="str">
        <f>E5</f>
        <v>Ngày: 25/ 11 / 2018</v>
      </c>
    </row>
    <row r="29" spans="1:6" s="25" customFormat="1" ht="15.75" x14ac:dyDescent="0.2">
      <c r="A29" s="78" t="s">
        <v>81</v>
      </c>
      <c r="B29" s="78"/>
      <c r="C29" s="79" t="s">
        <v>83</v>
      </c>
      <c r="D29" s="79"/>
      <c r="E29" s="78" t="s">
        <v>82</v>
      </c>
      <c r="F29" s="78"/>
    </row>
    <row r="30" spans="1:6" s="45" customFormat="1" ht="16.5" customHeight="1" x14ac:dyDescent="0.2"/>
    <row r="31" spans="1:6" s="45" customFormat="1" ht="16.5" customHeight="1" x14ac:dyDescent="0.2"/>
    <row r="32" spans="1:6" s="45" customFormat="1" ht="16.5" customHeight="1" x14ac:dyDescent="0.2"/>
    <row r="33" spans="1:6" s="45" customFormat="1" ht="16.5" customHeight="1" x14ac:dyDescent="0.2"/>
    <row r="34" spans="1:6" s="1" customFormat="1" ht="16.5" x14ac:dyDescent="0.25">
      <c r="A34" s="75" t="s">
        <v>134</v>
      </c>
      <c r="B34" s="75"/>
      <c r="C34" s="75" t="s">
        <v>135</v>
      </c>
      <c r="D34" s="75"/>
      <c r="E34" s="75" t="s">
        <v>133</v>
      </c>
      <c r="F34" s="75"/>
    </row>
    <row r="35" spans="1:6" s="1" customFormat="1" ht="16.5" x14ac:dyDescent="0.25">
      <c r="A35" s="75"/>
      <c r="B35" s="75"/>
      <c r="C35" s="75"/>
      <c r="D35" s="75"/>
      <c r="E35" s="75"/>
      <c r="F35" s="75"/>
    </row>
    <row r="36" spans="1:6" s="45" customFormat="1" x14ac:dyDescent="0.2"/>
    <row r="37" spans="1:6" s="45" customFormat="1" x14ac:dyDescent="0.2"/>
    <row r="38" spans="1:6" s="45" customFormat="1" x14ac:dyDescent="0.2"/>
    <row r="39" spans="1:6" s="45" customFormat="1" x14ac:dyDescent="0.2"/>
    <row r="40" spans="1:6" s="45" customFormat="1" x14ac:dyDescent="0.2"/>
    <row r="41" spans="1:6" s="45" customFormat="1" x14ac:dyDescent="0.2"/>
    <row r="42" spans="1:6" s="45" customFormat="1" x14ac:dyDescent="0.2"/>
    <row r="43" spans="1:6" s="45" customFormat="1" x14ac:dyDescent="0.2"/>
    <row r="44" spans="1:6" s="45" customFormat="1" x14ac:dyDescent="0.2"/>
    <row r="45" spans="1:6" s="45" customFormat="1" x14ac:dyDescent="0.2"/>
    <row r="46" spans="1:6" s="45" customFormat="1" x14ac:dyDescent="0.2"/>
    <row r="47" spans="1:6" s="45"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13</vt:i4>
      </vt:variant>
    </vt:vector>
  </HeadingPairs>
  <TitlesOfParts>
    <vt:vector size="48" baseType="lpstr">
      <vt:lpstr>Đánh giá</vt:lpstr>
      <vt:lpstr>MS3BM-TTDGNCU</vt:lpstr>
      <vt:lpstr>MS2BM-TTDGNCU 8,3</vt:lpstr>
      <vt:lpstr>MS2BM-TTDGNCU 8,2</vt:lpstr>
      <vt:lpstr>MS2BM-TTDGNCU_8,1</vt:lpstr>
      <vt:lpstr>MS2BM-TTDGNCU_7.1</vt:lpstr>
      <vt:lpstr>MS2BM-TTDGNCU 7,2</vt:lpstr>
      <vt:lpstr>MS2BM-TTDGNCU 7,3</vt:lpstr>
      <vt:lpstr>MS2BM-TTDGNCU 7,2 (2)</vt:lpstr>
      <vt:lpstr>MS1BM-TTDGNCU</vt:lpstr>
      <vt:lpstr>MS2BM-TTDGNCU_6,2</vt:lpstr>
      <vt:lpstr>MS2BM-TTDGNCU6,3</vt:lpstr>
      <vt:lpstr>MS2BM-TTDGNCU_6,2)</vt:lpstr>
      <vt:lpstr>MS2BM-TTDGNCU_6,1</vt:lpstr>
      <vt:lpstr>MS2BM-TTDGNCU_5,1</vt:lpstr>
      <vt:lpstr>MS2BM-TTDGNCU_5,2</vt:lpstr>
      <vt:lpstr>MS2BM-TTDGNCU_5,3</vt:lpstr>
      <vt:lpstr>MS2BM-TTDGNCU_3,3</vt:lpstr>
      <vt:lpstr>MS2BM-TTDGNCU_3,2</vt:lpstr>
      <vt:lpstr>MS2BM-TTDGNCU_3,1</vt:lpstr>
      <vt:lpstr>MS2BM-TTDGNCU_4,1</vt:lpstr>
      <vt:lpstr>MS2BM-TTDGNCU_4,2</vt:lpstr>
      <vt:lpstr>MS2BM-TTDGNCU_4,3</vt:lpstr>
      <vt:lpstr>MS2BM-TTDGNCU_1.1</vt:lpstr>
      <vt:lpstr>MS2BM-TTDGNCU_1.2</vt:lpstr>
      <vt:lpstr>MS2BM-TTDGNCU_1.3 </vt:lpstr>
      <vt:lpstr>MS2BM-TTDGNCU_2.1 (2)</vt:lpstr>
      <vt:lpstr>MS2BM-TTDGNCU_2.3</vt:lpstr>
      <vt:lpstr>MS2BM-TTDGNCU_10.1</vt:lpstr>
      <vt:lpstr>MS2BM-TTDGNCU_10.2</vt:lpstr>
      <vt:lpstr>MS2BM-TTDGNCU_10.3</vt:lpstr>
      <vt:lpstr>MS2BM-TTDGNCU_2.2</vt:lpstr>
      <vt:lpstr>MS2BM-TTDGNCU 9.1</vt:lpstr>
      <vt:lpstr>MS2BM-TTDGNCU_9.2</vt:lpstr>
      <vt:lpstr>MS2BM-TTDGNCU_9.3</vt:lpstr>
      <vt:lpstr>'MS2BM-TTDGNCU 7,2'!Print_Titles</vt:lpstr>
      <vt:lpstr>'MS2BM-TTDGNCU 7,2 (2)'!Print_Titles</vt:lpstr>
      <vt:lpstr>'MS2BM-TTDGNCU 8,3'!Print_Titles</vt:lpstr>
      <vt:lpstr>'MS2BM-TTDGNCU 9.1'!Print_Titles</vt:lpstr>
      <vt:lpstr>'MS2BM-TTDGNCU_1.1'!Print_Titles</vt:lpstr>
      <vt:lpstr>'MS2BM-TTDGNCU_10.1'!Print_Titles</vt:lpstr>
      <vt:lpstr>'MS2BM-TTDGNCU_2.1 (2)'!Print_Titles</vt:lpstr>
      <vt:lpstr>'MS2BM-TTDGNCU_3,1'!Print_Titles</vt:lpstr>
      <vt:lpstr>'MS2BM-TTDGNCU_4,1'!Print_Titles</vt:lpstr>
      <vt:lpstr>'MS2BM-TTDGNCU_5,2'!Print_Titles</vt:lpstr>
      <vt:lpstr>'MS2BM-TTDGNCU_6,2'!Print_Titles</vt:lpstr>
      <vt:lpstr>'MS2BM-TTDGNCU_6,2)'!Print_Titles</vt:lpstr>
      <vt:lpstr>'MS3BM-TTDGNCU'!Print_Titles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VanKT</dc:creator>
  <cp:lastModifiedBy>Thuy</cp:lastModifiedBy>
  <cp:lastPrinted>2018-12-24T06:06:08Z</cp:lastPrinted>
  <dcterms:created xsi:type="dcterms:W3CDTF">2018-09-29T08:46:08Z</dcterms:created>
  <dcterms:modified xsi:type="dcterms:W3CDTF">2018-12-24T06:06:19Z</dcterms:modified>
</cp:coreProperties>
</file>